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6_jun\"/>
    </mc:Choice>
  </mc:AlternateContent>
  <bookViews>
    <workbookView xWindow="0" yWindow="0" windowWidth="28800" windowHeight="12345"/>
  </bookViews>
  <sheets>
    <sheet name="Sheet1" sheetId="1" r:id="rId1"/>
  </sheets>
  <externalReferences>
    <externalReference r:id="rId2"/>
    <externalReference r:id="rId3"/>
  </externalReferences>
  <definedNames>
    <definedName name="_xlnm._FilterDatabase" localSheetId="0" hidden="1">Sheet1!$A$1:$X$79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6" i="1" l="1"/>
  <c r="G79" i="1" l="1"/>
  <c r="G78" i="1"/>
  <c r="G73" i="1"/>
  <c r="G72" i="1"/>
  <c r="G67" i="1"/>
  <c r="G66" i="1"/>
  <c r="G65" i="1"/>
  <c r="G61" i="1"/>
  <c r="G60" i="1"/>
  <c r="G59" i="1"/>
  <c r="G55" i="1"/>
  <c r="G54" i="1"/>
  <c r="G53" i="1"/>
  <c r="G49" i="1"/>
  <c r="G48" i="1"/>
  <c r="G47" i="1"/>
  <c r="G46" i="1"/>
  <c r="G43" i="1"/>
  <c r="G42" i="1"/>
  <c r="G41" i="1"/>
  <c r="G40" i="1"/>
  <c r="G37" i="1"/>
  <c r="G36" i="1"/>
  <c r="G34" i="1"/>
  <c r="G31" i="1"/>
  <c r="G30" i="1"/>
  <c r="G29" i="1"/>
  <c r="G25" i="1"/>
  <c r="G22" i="1"/>
  <c r="G13" i="1"/>
  <c r="G12" i="1"/>
  <c r="G6" i="1"/>
  <c r="X11" i="1" l="1"/>
  <c r="X17" i="1" s="1"/>
  <c r="X23" i="1" s="1"/>
  <c r="X77" i="1" s="1"/>
  <c r="X12" i="1"/>
  <c r="X18" i="1" s="1"/>
  <c r="X24" i="1" s="1"/>
  <c r="X78" i="1" s="1"/>
  <c r="X13" i="1"/>
  <c r="X19" i="1" s="1"/>
  <c r="X25" i="1" s="1"/>
  <c r="X79" i="1" s="1"/>
  <c r="X4" i="1" l="1"/>
  <c r="X28" i="1" l="1"/>
  <c r="X27" i="1"/>
  <c r="X26" i="1"/>
  <c r="X46" i="1" l="1"/>
  <c r="X40" i="1"/>
  <c r="X34" i="1"/>
  <c r="X22" i="1"/>
  <c r="X76" i="1"/>
  <c r="X70" i="1"/>
  <c r="X64" i="1"/>
  <c r="X58" i="1"/>
  <c r="X52" i="1"/>
  <c r="X16" i="1"/>
  <c r="X10" i="1"/>
  <c r="G19" i="1" l="1"/>
  <c r="G17" i="1"/>
  <c r="G18" i="1"/>
  <c r="G11" i="1"/>
  <c r="G7" i="1" l="1"/>
  <c r="G5" i="1"/>
  <c r="G35" i="1" l="1"/>
  <c r="G77" i="1"/>
  <c r="G71" i="1"/>
  <c r="V74" i="1"/>
  <c r="X74" i="1" s="1"/>
  <c r="G76" i="1"/>
  <c r="G44" i="1"/>
  <c r="G10" i="1" l="1"/>
  <c r="V44" i="1"/>
  <c r="X44" i="1" s="1"/>
  <c r="V57" i="1"/>
  <c r="X57" i="1" s="1"/>
  <c r="V32" i="1"/>
  <c r="X32" i="1" s="1"/>
  <c r="G75" i="1"/>
  <c r="V75" i="1"/>
  <c r="X75" i="1" s="1"/>
  <c r="V20" i="1"/>
  <c r="X20" i="1" s="1"/>
  <c r="G50" i="1"/>
  <c r="G27" i="1"/>
  <c r="G62" i="1"/>
  <c r="V63" i="1"/>
  <c r="X63" i="1" s="1"/>
  <c r="G14" i="1"/>
  <c r="V15" i="1"/>
  <c r="X15" i="1" s="1"/>
  <c r="G70" i="1"/>
  <c r="G4" i="1"/>
  <c r="G16" i="1"/>
  <c r="G57" i="1"/>
  <c r="V33" i="1"/>
  <c r="X33" i="1" s="1"/>
  <c r="G69" i="1"/>
  <c r="V69" i="1"/>
  <c r="X69" i="1" s="1"/>
  <c r="G51" i="1"/>
  <c r="G63" i="1"/>
  <c r="V2" i="1"/>
  <c r="X2" i="1" s="1"/>
  <c r="G15" i="1"/>
  <c r="V8" i="1"/>
  <c r="X8" i="1" s="1"/>
  <c r="G58" i="1"/>
  <c r="G39" i="1"/>
  <c r="G64" i="1"/>
  <c r="V56" i="1"/>
  <c r="X56" i="1" s="1"/>
  <c r="V39" i="1"/>
  <c r="X39" i="1" s="1"/>
  <c r="V38" i="1"/>
  <c r="X38" i="1" s="1"/>
  <c r="V50" i="1"/>
  <c r="X50" i="1" s="1"/>
  <c r="G2" i="1"/>
  <c r="V3" i="1"/>
  <c r="X3" i="1" s="1"/>
  <c r="G8" i="1"/>
  <c r="V9" i="1"/>
  <c r="X9" i="1" s="1"/>
  <c r="G52" i="1"/>
  <c r="G28" i="1"/>
  <c r="V45" i="1"/>
  <c r="X45" i="1" s="1"/>
  <c r="G56" i="1"/>
  <c r="G74" i="1"/>
  <c r="G68" i="1"/>
  <c r="V68" i="1"/>
  <c r="X68" i="1" s="1"/>
  <c r="V21" i="1"/>
  <c r="X21" i="1" s="1"/>
  <c r="V51" i="1"/>
  <c r="X51" i="1" s="1"/>
  <c r="G26" i="1"/>
  <c r="V62" i="1"/>
  <c r="X62" i="1" s="1"/>
  <c r="G3" i="1"/>
  <c r="V14" i="1"/>
  <c r="X14" i="1" s="1"/>
  <c r="G9" i="1"/>
  <c r="G45" i="1"/>
  <c r="G23" i="1" l="1"/>
  <c r="G20" i="1"/>
  <c r="G33" i="1"/>
  <c r="G24" i="1"/>
  <c r="G21" i="1"/>
  <c r="G32" i="1" l="1"/>
  <c r="G38" i="1" l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<sst xmlns="http://schemas.openxmlformats.org/spreadsheetml/2006/main" count="384" uniqueCount="52">
  <si>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</si>
  <si>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</si>
  <si>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</si>
  <si>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</si>
  <si>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</si>
  <si>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</si>
  <si>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</si>
  <si>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</si>
  <si>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</si>
  <si>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</si>
  <si>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</si>
  <si>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</si>
  <si>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</si>
  <si>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</si>
  <si>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</si>
  <si>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</si>
  <si>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</si>
  <si>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</si>
  <si>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</si>
  <si>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</si>
  <si>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</si>
  <si>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</si>
  <si>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</si>
  <si>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</si>
  <si>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</si>
  <si>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</si>
  <si>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</si>
  <si>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</si>
  <si>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</si>
  <si>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</si>
  <si>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</si>
  <si>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</si>
  <si>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</si>
  <si>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</si>
  <si>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</si>
  <si>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</si>
  <si>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</si>
  <si>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</si>
  <si>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</si>
  <si>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</si>
  <si>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</si>
  <si>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</si>
  <si>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</si>
  <si>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</si>
  <si>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</si>
  <si>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</si>
  <si>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Enero 2017</t>
  </si>
  <si>
    <t>Reliquidacion FAIE Febrero 2017</t>
  </si>
  <si>
    <t>Reliquidacion energía enero y febrero 2017</t>
  </si>
  <si>
    <t>A: 2017317293 B: 2017317296 C: 2017317299</t>
  </si>
  <si>
    <t>A: 2017317265  B: 2017317268 C: 2017317271</t>
  </si>
  <si>
    <t>A: 2017317346 B: 2017317349 C: 2017317352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</si>
</sst>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6_jun/Ventas_empresas_Gx_Jun_2017_Aela_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6.%20Cooperativas/1.%20Codiner/2017/06_jun/3.%20v2/Prorratas_precios_valor%20factura%20Def%20II_%2006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N°1"/>
      <sheetName val="Tabla N°2"/>
      <sheetName val="Sheet2"/>
      <sheetName val="Tabla N°3"/>
      <sheetName val="Sheet1"/>
      <sheetName val="Nombres y Códigos"/>
      <sheetName val="Nuevos Co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U8">
            <v>0</v>
          </cell>
          <cell r="V8">
            <v>45.026000000000003</v>
          </cell>
          <cell r="W8">
            <v>0</v>
          </cell>
          <cell r="X8">
            <v>1883.528</v>
          </cell>
          <cell r="Y8">
            <v>0</v>
          </cell>
          <cell r="BD8">
            <v>-23.3</v>
          </cell>
        </row>
        <row r="9">
          <cell r="C9" t="str">
            <v>Elecda SIC</v>
          </cell>
          <cell r="U9">
            <v>0</v>
          </cell>
          <cell r="V9">
            <v>48.17</v>
          </cell>
          <cell r="W9">
            <v>0</v>
          </cell>
          <cell r="X9">
            <v>2015.047</v>
          </cell>
          <cell r="Y9">
            <v>0</v>
          </cell>
        </row>
        <row r="10">
          <cell r="C10" t="str">
            <v>Elecda SIC</v>
          </cell>
          <cell r="U10">
            <v>0.251</v>
          </cell>
          <cell r="V10">
            <v>34.326000000000001</v>
          </cell>
          <cell r="W10">
            <v>1671.172</v>
          </cell>
          <cell r="X10">
            <v>1435.925</v>
          </cell>
          <cell r="Y10">
            <v>0</v>
          </cell>
        </row>
        <row r="11">
          <cell r="C11" t="str">
            <v>EMELAT</v>
          </cell>
          <cell r="U11">
            <v>0</v>
          </cell>
          <cell r="V11">
            <v>117.47499999999999</v>
          </cell>
          <cell r="W11">
            <v>0</v>
          </cell>
          <cell r="X11">
            <v>5355.5680000000002</v>
          </cell>
          <cell r="Y11">
            <v>0</v>
          </cell>
        </row>
        <row r="12">
          <cell r="C12" t="str">
            <v>EMELAT</v>
          </cell>
          <cell r="U12">
            <v>0</v>
          </cell>
          <cell r="V12">
            <v>11.403</v>
          </cell>
          <cell r="W12">
            <v>0</v>
          </cell>
          <cell r="X12">
            <v>477.01</v>
          </cell>
          <cell r="Y12">
            <v>5.0000000000000001E-3</v>
          </cell>
        </row>
        <row r="13">
          <cell r="C13" t="str">
            <v>EMELAT</v>
          </cell>
          <cell r="U13">
            <v>0</v>
          </cell>
          <cell r="V13">
            <v>28.123999999999999</v>
          </cell>
          <cell r="W13">
            <v>0</v>
          </cell>
          <cell r="X13">
            <v>1270.249</v>
          </cell>
          <cell r="Y13">
            <v>0</v>
          </cell>
        </row>
        <row r="14">
          <cell r="C14" t="str">
            <v>EMELAT</v>
          </cell>
          <cell r="U14">
            <v>0</v>
          </cell>
          <cell r="V14">
            <v>0.14899999999999999</v>
          </cell>
          <cell r="W14">
            <v>0</v>
          </cell>
          <cell r="X14">
            <v>7.585</v>
          </cell>
          <cell r="Y14">
            <v>0</v>
          </cell>
        </row>
        <row r="15">
          <cell r="C15" t="str">
            <v>EMELAT</v>
          </cell>
          <cell r="U15">
            <v>0</v>
          </cell>
          <cell r="V15">
            <v>141.62700000000001</v>
          </cell>
          <cell r="W15">
            <v>0</v>
          </cell>
          <cell r="X15">
            <v>6456.6329999999998</v>
          </cell>
          <cell r="Y15">
            <v>0</v>
          </cell>
        </row>
        <row r="16">
          <cell r="C16" t="str">
            <v>EMELAT</v>
          </cell>
          <cell r="U16">
            <v>0</v>
          </cell>
          <cell r="V16">
            <v>12.972</v>
          </cell>
          <cell r="W16">
            <v>0</v>
          </cell>
          <cell r="X16">
            <v>542.64499999999998</v>
          </cell>
          <cell r="Y16">
            <v>2.202</v>
          </cell>
        </row>
        <row r="17">
          <cell r="C17" t="str">
            <v>EMELAT</v>
          </cell>
          <cell r="U17">
            <v>0</v>
          </cell>
          <cell r="V17">
            <v>33.643000000000001</v>
          </cell>
          <cell r="W17">
            <v>0</v>
          </cell>
          <cell r="X17">
            <v>1519.52</v>
          </cell>
          <cell r="Y17">
            <v>0.28299999999999997</v>
          </cell>
        </row>
        <row r="18">
          <cell r="C18" t="str">
            <v>EMELAT</v>
          </cell>
          <cell r="U18">
            <v>0</v>
          </cell>
          <cell r="V18">
            <v>9.5000000000000001E-2</v>
          </cell>
          <cell r="W18">
            <v>0</v>
          </cell>
          <cell r="X18">
            <v>4.8360000000000003</v>
          </cell>
          <cell r="Y18">
            <v>3.2429999999999999</v>
          </cell>
        </row>
        <row r="19">
          <cell r="C19" t="str">
            <v>EMELAT</v>
          </cell>
          <cell r="U19">
            <v>0.53400000000000003</v>
          </cell>
          <cell r="V19">
            <v>76.14</v>
          </cell>
          <cell r="W19">
            <v>3819.8829999999998</v>
          </cell>
          <cell r="X19">
            <v>3471.1460000000002</v>
          </cell>
          <cell r="Y19">
            <v>0</v>
          </cell>
          <cell r="BC19">
            <v>-42.92</v>
          </cell>
          <cell r="BD19">
            <v>-243.98</v>
          </cell>
          <cell r="BE19">
            <v>-5.6790000000000003</v>
          </cell>
        </row>
        <row r="20">
          <cell r="C20" t="str">
            <v>EMELAT</v>
          </cell>
          <cell r="U20">
            <v>6.0999999999999999E-2</v>
          </cell>
          <cell r="V20">
            <v>8.1560000000000006</v>
          </cell>
          <cell r="W20">
            <v>406.14100000000002</v>
          </cell>
          <cell r="X20">
            <v>341.18200000000002</v>
          </cell>
          <cell r="Y20">
            <v>9.7000000000000003E-2</v>
          </cell>
        </row>
        <row r="21">
          <cell r="C21" t="str">
            <v>EMELAT</v>
          </cell>
          <cell r="U21">
            <v>0.17</v>
          </cell>
          <cell r="V21">
            <v>23.408999999999999</v>
          </cell>
          <cell r="W21">
            <v>1226.711</v>
          </cell>
          <cell r="X21">
            <v>1057.2909999999999</v>
          </cell>
          <cell r="Y21">
            <v>0</v>
          </cell>
        </row>
        <row r="22">
          <cell r="C22" t="str">
            <v>EMELAT</v>
          </cell>
          <cell r="U22">
            <v>1E-3</v>
          </cell>
          <cell r="V22">
            <v>0.107</v>
          </cell>
          <cell r="W22">
            <v>5.1710000000000003</v>
          </cell>
          <cell r="X22">
            <v>5.4470000000000001</v>
          </cell>
          <cell r="Y22">
            <v>0</v>
          </cell>
        </row>
        <row r="23">
          <cell r="C23" t="str">
            <v>Conafe</v>
          </cell>
          <cell r="U23">
            <v>0</v>
          </cell>
          <cell r="V23">
            <v>2737.6529999999998</v>
          </cell>
          <cell r="W23">
            <v>0</v>
          </cell>
          <cell r="X23">
            <v>144676.74799999999</v>
          </cell>
          <cell r="Y23">
            <v>0</v>
          </cell>
        </row>
        <row r="24">
          <cell r="C24" t="str">
            <v>Conafe</v>
          </cell>
          <cell r="U24">
            <v>0</v>
          </cell>
          <cell r="V24">
            <v>301.97199999999998</v>
          </cell>
          <cell r="W24">
            <v>0</v>
          </cell>
          <cell r="X24">
            <v>13638.867</v>
          </cell>
          <cell r="Y24">
            <v>0</v>
          </cell>
        </row>
        <row r="25">
          <cell r="C25" t="str">
            <v>Conafe</v>
          </cell>
          <cell r="U25">
            <v>0</v>
          </cell>
          <cell r="V25">
            <v>93.241</v>
          </cell>
          <cell r="W25">
            <v>0</v>
          </cell>
          <cell r="X25">
            <v>4989.9790000000003</v>
          </cell>
          <cell r="Y25">
            <v>0</v>
          </cell>
        </row>
        <row r="26">
          <cell r="C26" t="str">
            <v>Conafe</v>
          </cell>
          <cell r="U26">
            <v>0</v>
          </cell>
          <cell r="V26">
            <v>7144.6530000000002</v>
          </cell>
          <cell r="W26">
            <v>0</v>
          </cell>
          <cell r="X26">
            <v>363691.41600000003</v>
          </cell>
          <cell r="Y26">
            <v>0</v>
          </cell>
          <cell r="BD26">
            <v>-9145.3310000000001</v>
          </cell>
          <cell r="BE26">
            <v>-0.124</v>
          </cell>
        </row>
        <row r="27">
          <cell r="C27" t="str">
            <v>Conafe</v>
          </cell>
          <cell r="U27">
            <v>0</v>
          </cell>
          <cell r="V27">
            <v>3008.3159999999998</v>
          </cell>
          <cell r="W27">
            <v>0</v>
          </cell>
          <cell r="X27">
            <v>162572.405</v>
          </cell>
          <cell r="Y27">
            <v>0</v>
          </cell>
        </row>
        <row r="28">
          <cell r="C28" t="str">
            <v>Conafe</v>
          </cell>
          <cell r="U28">
            <v>0</v>
          </cell>
          <cell r="V28">
            <v>3476.0439999999999</v>
          </cell>
          <cell r="W28">
            <v>0</v>
          </cell>
          <cell r="X28">
            <v>183698.497</v>
          </cell>
          <cell r="Y28">
            <v>0</v>
          </cell>
        </row>
        <row r="29">
          <cell r="C29" t="str">
            <v>Conafe</v>
          </cell>
          <cell r="U29">
            <v>0</v>
          </cell>
          <cell r="V29">
            <v>349.65699999999998</v>
          </cell>
          <cell r="W29">
            <v>0</v>
          </cell>
          <cell r="X29">
            <v>15792.608</v>
          </cell>
          <cell r="Y29">
            <v>1.016</v>
          </cell>
        </row>
        <row r="30">
          <cell r="C30" t="str">
            <v>Conafe</v>
          </cell>
          <cell r="U30">
            <v>0</v>
          </cell>
          <cell r="V30">
            <v>140.405</v>
          </cell>
          <cell r="W30">
            <v>0</v>
          </cell>
          <cell r="X30">
            <v>7514.0540000000001</v>
          </cell>
          <cell r="Y30">
            <v>0</v>
          </cell>
        </row>
        <row r="31">
          <cell r="C31" t="str">
            <v>Conafe</v>
          </cell>
          <cell r="U31">
            <v>0</v>
          </cell>
          <cell r="V31">
            <v>9097.6260000000002</v>
          </cell>
          <cell r="W31">
            <v>0</v>
          </cell>
          <cell r="X31">
            <v>463105.554</v>
          </cell>
          <cell r="Y31">
            <v>0</v>
          </cell>
        </row>
        <row r="32">
          <cell r="C32" t="str">
            <v>Conafe</v>
          </cell>
          <cell r="U32">
            <v>0</v>
          </cell>
          <cell r="V32">
            <v>4429.701</v>
          </cell>
          <cell r="W32">
            <v>0</v>
          </cell>
          <cell r="X32">
            <v>239385.47200000001</v>
          </cell>
          <cell r="Y32">
            <v>0</v>
          </cell>
        </row>
        <row r="33">
          <cell r="C33" t="str">
            <v>Conafe</v>
          </cell>
          <cell r="U33">
            <v>15.939</v>
          </cell>
          <cell r="V33">
            <v>2243.384</v>
          </cell>
          <cell r="W33">
            <v>87600.683000000005</v>
          </cell>
          <cell r="X33">
            <v>118556.114</v>
          </cell>
          <cell r="Y33">
            <v>0</v>
          </cell>
        </row>
        <row r="34">
          <cell r="C34" t="str">
            <v>Conafe</v>
          </cell>
          <cell r="U34">
            <v>2.2759999999999998</v>
          </cell>
          <cell r="V34">
            <v>303.88400000000001</v>
          </cell>
          <cell r="W34">
            <v>16423.495999999999</v>
          </cell>
          <cell r="X34">
            <v>13725.225</v>
          </cell>
          <cell r="Y34">
            <v>0</v>
          </cell>
        </row>
        <row r="35">
          <cell r="C35" t="str">
            <v>Conafe</v>
          </cell>
          <cell r="U35">
            <v>0.69199999999999995</v>
          </cell>
          <cell r="V35">
            <v>90.284999999999997</v>
          </cell>
          <cell r="W35">
            <v>3881.7</v>
          </cell>
          <cell r="X35">
            <v>4831.7820000000002</v>
          </cell>
          <cell r="Y35">
            <v>0</v>
          </cell>
        </row>
        <row r="36">
          <cell r="C36" t="str">
            <v>Conafe</v>
          </cell>
          <cell r="U36">
            <v>43.637999999999998</v>
          </cell>
          <cell r="V36">
            <v>6196.308</v>
          </cell>
          <cell r="W36">
            <v>225655.31400000001</v>
          </cell>
          <cell r="X36">
            <v>315416.86200000002</v>
          </cell>
          <cell r="Y36">
            <v>0</v>
          </cell>
        </row>
        <row r="37">
          <cell r="C37" t="str">
            <v>Conafe</v>
          </cell>
          <cell r="U37">
            <v>21.855</v>
          </cell>
          <cell r="V37">
            <v>2857.3739999999998</v>
          </cell>
          <cell r="W37">
            <v>123678.645</v>
          </cell>
          <cell r="X37">
            <v>154415.348</v>
          </cell>
          <cell r="Y37">
            <v>0</v>
          </cell>
        </row>
        <row r="38">
          <cell r="C38" t="str">
            <v>SAESA</v>
          </cell>
          <cell r="U38">
            <v>0</v>
          </cell>
          <cell r="V38">
            <v>144.589</v>
          </cell>
          <cell r="W38">
            <v>0</v>
          </cell>
          <cell r="X38">
            <v>8389.6087334054009</v>
          </cell>
          <cell r="Y38">
            <v>2.4279999999999999</v>
          </cell>
        </row>
        <row r="39">
          <cell r="C39" t="str">
            <v>SAESA</v>
          </cell>
          <cell r="U39">
            <v>0</v>
          </cell>
          <cell r="V39">
            <v>113.497</v>
          </cell>
          <cell r="W39">
            <v>0</v>
          </cell>
          <cell r="X39">
            <v>6651.1438648653429</v>
          </cell>
          <cell r="Y39">
            <v>8.0079999999999991</v>
          </cell>
        </row>
        <row r="40">
          <cell r="C40" t="str">
            <v>SAESA</v>
          </cell>
          <cell r="U40">
            <v>0</v>
          </cell>
          <cell r="V40">
            <v>329.38099999999997</v>
          </cell>
          <cell r="W40">
            <v>0</v>
          </cell>
          <cell r="X40">
            <v>19595.037862516394</v>
          </cell>
          <cell r="Y40">
            <v>0</v>
          </cell>
        </row>
        <row r="41">
          <cell r="C41" t="str">
            <v>SAESA</v>
          </cell>
          <cell r="U41">
            <v>0</v>
          </cell>
          <cell r="V41">
            <v>1.4710000000000001</v>
          </cell>
          <cell r="W41">
            <v>0</v>
          </cell>
          <cell r="X41">
            <v>73.211513545183379</v>
          </cell>
          <cell r="Y41">
            <v>0</v>
          </cell>
        </row>
        <row r="42">
          <cell r="C42" t="str">
            <v>SAESA</v>
          </cell>
          <cell r="U42">
            <v>0</v>
          </cell>
          <cell r="V42">
            <v>14.129</v>
          </cell>
          <cell r="W42">
            <v>0</v>
          </cell>
          <cell r="X42">
            <v>723.16489418508809</v>
          </cell>
          <cell r="Y42">
            <v>0</v>
          </cell>
        </row>
        <row r="43">
          <cell r="C43" t="str">
            <v>SAESA</v>
          </cell>
          <cell r="U43">
            <v>0</v>
          </cell>
          <cell r="V43">
            <v>5.6740000000000004</v>
          </cell>
          <cell r="W43">
            <v>0</v>
          </cell>
          <cell r="X43">
            <v>327.86053930874112</v>
          </cell>
          <cell r="Y43">
            <v>0</v>
          </cell>
        </row>
        <row r="44">
          <cell r="C44" t="str">
            <v>SAESA</v>
          </cell>
          <cell r="U44">
            <v>0</v>
          </cell>
          <cell r="V44">
            <v>229.03200000000001</v>
          </cell>
          <cell r="W44">
            <v>0</v>
          </cell>
          <cell r="X44">
            <v>13289.315697800701</v>
          </cell>
          <cell r="Y44">
            <v>3.847</v>
          </cell>
        </row>
        <row r="45">
          <cell r="C45" t="str">
            <v>SAESA</v>
          </cell>
          <cell r="U45">
            <v>0</v>
          </cell>
          <cell r="V45">
            <v>169.82499999999999</v>
          </cell>
          <cell r="W45">
            <v>0</v>
          </cell>
          <cell r="X45">
            <v>9952.0736834520467</v>
          </cell>
          <cell r="Y45">
            <v>11.983000000000001</v>
          </cell>
        </row>
        <row r="46">
          <cell r="C46" t="str">
            <v>SAESA</v>
          </cell>
          <cell r="U46">
            <v>0</v>
          </cell>
          <cell r="V46">
            <v>488.22199999999998</v>
          </cell>
          <cell r="W46">
            <v>0</v>
          </cell>
          <cell r="X46">
            <v>29044.56715874164</v>
          </cell>
          <cell r="Y46">
            <v>0</v>
          </cell>
        </row>
        <row r="47">
          <cell r="C47" t="str">
            <v>SAESA</v>
          </cell>
          <cell r="U47">
            <v>0</v>
          </cell>
          <cell r="V47">
            <v>1.9570000000000001</v>
          </cell>
          <cell r="W47">
            <v>0</v>
          </cell>
          <cell r="X47">
            <v>97.399681854468994</v>
          </cell>
          <cell r="Y47">
            <v>0</v>
          </cell>
        </row>
        <row r="48">
          <cell r="C48" t="str">
            <v>SAESA</v>
          </cell>
          <cell r="U48">
            <v>0</v>
          </cell>
          <cell r="V48">
            <v>18.794</v>
          </cell>
          <cell r="W48">
            <v>0</v>
          </cell>
          <cell r="X48">
            <v>961.93368400555914</v>
          </cell>
          <cell r="Y48">
            <v>0</v>
          </cell>
        </row>
        <row r="49">
          <cell r="C49" t="str">
            <v>SAESA</v>
          </cell>
          <cell r="U49">
            <v>0</v>
          </cell>
          <cell r="V49">
            <v>9.0150000000000006</v>
          </cell>
          <cell r="W49">
            <v>0</v>
          </cell>
          <cell r="X49">
            <v>520.91342295881236</v>
          </cell>
          <cell r="Y49">
            <v>0</v>
          </cell>
        </row>
        <row r="50">
          <cell r="C50" t="str">
            <v>SAESA</v>
          </cell>
          <cell r="U50">
            <v>0.92800000000000005</v>
          </cell>
          <cell r="V50">
            <v>127.855</v>
          </cell>
          <cell r="W50">
            <v>4959.9879496615722</v>
          </cell>
          <cell r="X50">
            <v>7418.6378259034054</v>
          </cell>
          <cell r="Y50">
            <v>2.1469999999999998</v>
          </cell>
        </row>
        <row r="51">
          <cell r="C51" t="str">
            <v>SAESA</v>
          </cell>
          <cell r="U51">
            <v>0.61899999999999999</v>
          </cell>
          <cell r="V51">
            <v>86.07</v>
          </cell>
          <cell r="W51">
            <v>3315.4237529888846</v>
          </cell>
          <cell r="X51">
            <v>5043.8685819797893</v>
          </cell>
          <cell r="Y51">
            <v>6.0730000000000004</v>
          </cell>
        </row>
        <row r="52">
          <cell r="C52" t="str">
            <v>SAESA</v>
          </cell>
          <cell r="U52">
            <v>1.5109999999999999</v>
          </cell>
          <cell r="V52">
            <v>228.04400000000001</v>
          </cell>
          <cell r="W52">
            <v>8215.8002379784011</v>
          </cell>
          <cell r="X52">
            <v>13566.449838696493</v>
          </cell>
          <cell r="Y52">
            <v>0</v>
          </cell>
        </row>
        <row r="53">
          <cell r="C53" t="str">
            <v>SAESA</v>
          </cell>
          <cell r="U53">
            <v>8.0000000000000002E-3</v>
          </cell>
          <cell r="V53">
            <v>1.149</v>
          </cell>
          <cell r="W53">
            <v>40.60592445733311</v>
          </cell>
          <cell r="X53">
            <v>57.185607792940658</v>
          </cell>
          <cell r="Y53">
            <v>0</v>
          </cell>
        </row>
        <row r="54">
          <cell r="C54" t="str">
            <v>SAESA</v>
          </cell>
          <cell r="U54">
            <v>7.9000000000000001E-2</v>
          </cell>
          <cell r="V54">
            <v>11.039</v>
          </cell>
          <cell r="W54">
            <v>409.62884740126515</v>
          </cell>
          <cell r="X54">
            <v>565.00936137795941</v>
          </cell>
          <cell r="Y54">
            <v>0</v>
          </cell>
        </row>
        <row r="55">
          <cell r="C55" t="str">
            <v>SAESA</v>
          </cell>
          <cell r="U55">
            <v>0.04</v>
          </cell>
          <cell r="V55">
            <v>5.593</v>
          </cell>
          <cell r="W55">
            <v>214.89821323162951</v>
          </cell>
          <cell r="X55">
            <v>323.18011920228929</v>
          </cell>
          <cell r="Y55">
            <v>0</v>
          </cell>
        </row>
        <row r="56">
          <cell r="C56" t="str">
            <v>CODINER</v>
          </cell>
          <cell r="U56">
            <v>0</v>
          </cell>
          <cell r="V56">
            <v>12.852981001483103</v>
          </cell>
          <cell r="W56">
            <v>0</v>
          </cell>
          <cell r="X56">
            <v>639.69286444381419</v>
          </cell>
          <cell r="Y56">
            <v>0</v>
          </cell>
        </row>
        <row r="57">
          <cell r="C57" t="str">
            <v>CODINER</v>
          </cell>
          <cell r="U57">
            <v>0</v>
          </cell>
          <cell r="V57">
            <v>102.45460539345927</v>
          </cell>
          <cell r="W57">
            <v>0</v>
          </cell>
          <cell r="X57">
            <v>5243.9340678534263</v>
          </cell>
          <cell r="Y57">
            <v>2.2689869757773842</v>
          </cell>
        </row>
        <row r="58">
          <cell r="C58" t="str">
            <v>CODINER</v>
          </cell>
          <cell r="U58">
            <v>0</v>
          </cell>
          <cell r="V58">
            <v>16.443387452387949</v>
          </cell>
          <cell r="W58">
            <v>0</v>
          </cell>
          <cell r="X58">
            <v>818.3873935053482</v>
          </cell>
          <cell r="Y58">
            <v>0</v>
          </cell>
        </row>
        <row r="59">
          <cell r="C59" t="str">
            <v>CODINER</v>
          </cell>
          <cell r="U59">
            <v>0</v>
          </cell>
          <cell r="V59">
            <v>133.36388159237694</v>
          </cell>
          <cell r="W59">
            <v>0</v>
          </cell>
          <cell r="X59">
            <v>6825.9635515426298</v>
          </cell>
          <cell r="Y59">
            <v>10.168396581262394</v>
          </cell>
        </row>
        <row r="60">
          <cell r="C60" t="str">
            <v>CODINER</v>
          </cell>
          <cell r="U60">
            <v>8.4390502193459459E-3</v>
          </cell>
          <cell r="V60">
            <v>6.8857270186462065</v>
          </cell>
          <cell r="W60">
            <v>42.834374126041681</v>
          </cell>
          <cell r="X60">
            <v>342.70263371802173</v>
          </cell>
          <cell r="Y60">
            <v>0</v>
          </cell>
        </row>
        <row r="61">
          <cell r="C61" t="str">
            <v>CODINER</v>
          </cell>
          <cell r="U61">
            <v>6.816001685906746E-2</v>
          </cell>
          <cell r="V61">
            <v>55.612889261680884</v>
          </cell>
          <cell r="W61">
            <v>353.41983030637351</v>
          </cell>
          <cell r="X61">
            <v>2846.4345110806125</v>
          </cell>
          <cell r="Y61">
            <v>5.5321624053948</v>
          </cell>
        </row>
        <row r="62">
          <cell r="C62" t="str">
            <v>FRONTEL</v>
          </cell>
          <cell r="U62">
            <v>0</v>
          </cell>
          <cell r="V62">
            <v>399.66988610786626</v>
          </cell>
          <cell r="W62">
            <v>0</v>
          </cell>
          <cell r="X62">
            <v>19891.527722901392</v>
          </cell>
          <cell r="Y62">
            <v>9.8401882686894435</v>
          </cell>
        </row>
        <row r="63">
          <cell r="C63" t="str">
            <v>FRONTEL</v>
          </cell>
          <cell r="U63">
            <v>0</v>
          </cell>
          <cell r="V63">
            <v>301.95188561983178</v>
          </cell>
          <cell r="W63">
            <v>0</v>
          </cell>
          <cell r="X63">
            <v>15454.809499133235</v>
          </cell>
          <cell r="Y63">
            <v>1.0235448950328239</v>
          </cell>
        </row>
        <row r="64">
          <cell r="C64" t="str">
            <v>FRONTEL</v>
          </cell>
          <cell r="U64">
            <v>0</v>
          </cell>
          <cell r="V64">
            <v>6.366130855615304</v>
          </cell>
          <cell r="W64">
            <v>0</v>
          </cell>
          <cell r="X64">
            <v>314.66077088369843</v>
          </cell>
          <cell r="Y64">
            <v>3.585765524250602E-3</v>
          </cell>
        </row>
        <row r="65">
          <cell r="C65" t="str">
            <v>FRONTEL</v>
          </cell>
          <cell r="U65">
            <v>0</v>
          </cell>
          <cell r="V65">
            <v>172.75903895383823</v>
          </cell>
          <cell r="W65">
            <v>0</v>
          </cell>
          <cell r="X65">
            <v>8502.0264091616173</v>
          </cell>
          <cell r="Y65">
            <v>0.11188183632779153</v>
          </cell>
        </row>
        <row r="66">
          <cell r="C66" t="str">
            <v>FRONTEL</v>
          </cell>
          <cell r="U66">
            <v>0</v>
          </cell>
          <cell r="V66">
            <v>597.82304491788886</v>
          </cell>
          <cell r="W66">
            <v>0</v>
          </cell>
          <cell r="X66">
            <v>29753.589361406386</v>
          </cell>
          <cell r="Y66">
            <v>14.718875546619348</v>
          </cell>
        </row>
        <row r="67">
          <cell r="C67" t="str">
            <v>FRONTEL</v>
          </cell>
          <cell r="U67">
            <v>0</v>
          </cell>
          <cell r="V67">
            <v>461.36823944194282</v>
          </cell>
          <cell r="W67">
            <v>0</v>
          </cell>
          <cell r="X67">
            <v>23614.219977096251</v>
          </cell>
          <cell r="Y67">
            <v>1.5639283233542645</v>
          </cell>
        </row>
        <row r="68">
          <cell r="C68" t="str">
            <v>FRONTEL</v>
          </cell>
          <cell r="U68">
            <v>0</v>
          </cell>
          <cell r="V68">
            <v>8.9356754847425215</v>
          </cell>
          <cell r="W68">
            <v>0</v>
          </cell>
          <cell r="X68">
            <v>441.66646903205833</v>
          </cell>
          <cell r="Y68">
            <v>5.0330786180461167E-3</v>
          </cell>
        </row>
        <row r="69">
          <cell r="C69" t="str">
            <v>FRONTEL</v>
          </cell>
          <cell r="U69">
            <v>0</v>
          </cell>
          <cell r="V69">
            <v>253.77918873868032</v>
          </cell>
          <cell r="W69">
            <v>0</v>
          </cell>
          <cell r="X69">
            <v>12489.287841711128</v>
          </cell>
          <cell r="Y69">
            <v>0.16435193104684684</v>
          </cell>
        </row>
        <row r="70">
          <cell r="C70" t="str">
            <v>FRONTEL</v>
          </cell>
          <cell r="U70">
            <v>2.2915469392991765</v>
          </cell>
          <cell r="V70">
            <v>331.08649660639787</v>
          </cell>
          <cell r="W70">
            <v>11631.297738451907</v>
          </cell>
          <cell r="X70">
            <v>16478.139721907959</v>
          </cell>
          <cell r="Y70">
            <v>8.1516110496963474</v>
          </cell>
        </row>
        <row r="71">
          <cell r="C71" t="str">
            <v>FRONTEL</v>
          </cell>
          <cell r="U71">
            <v>1.8466420516005451</v>
          </cell>
          <cell r="V71">
            <v>255.1440543854487</v>
          </cell>
          <cell r="W71">
            <v>9575.1627235422638</v>
          </cell>
          <cell r="X71">
            <v>13059.043321651026</v>
          </cell>
          <cell r="Y71">
            <v>0.86487750797821517</v>
          </cell>
        </row>
        <row r="72">
          <cell r="C72" t="str">
            <v>FRONTEL</v>
          </cell>
          <cell r="U72">
            <v>3.3912594749303131E-2</v>
          </cell>
          <cell r="V72">
            <v>5.0865683065049963</v>
          </cell>
          <cell r="W72">
            <v>170.75417422762081</v>
          </cell>
          <cell r="X72">
            <v>251.41542654054567</v>
          </cell>
          <cell r="Y72">
            <v>2.8650434123771262E-3</v>
          </cell>
        </row>
        <row r="73">
          <cell r="C73" t="str">
            <v>FRONTEL</v>
          </cell>
          <cell r="U73">
            <v>1.129474767955817</v>
          </cell>
          <cell r="V73">
            <v>165.15969570577755</v>
          </cell>
          <cell r="W73">
            <v>5703.6127794468766</v>
          </cell>
          <cell r="X73">
            <v>8128.0383540152834</v>
          </cell>
          <cell r="Y73">
            <v>0.10696036603815061</v>
          </cell>
        </row>
        <row r="74">
          <cell r="C74" t="str">
            <v>COOPELAN</v>
          </cell>
          <cell r="U74">
            <v>0</v>
          </cell>
          <cell r="V74">
            <v>139.07063174999999</v>
          </cell>
          <cell r="W74">
            <v>0</v>
          </cell>
          <cell r="X74">
            <v>6921.5453421974998</v>
          </cell>
          <cell r="Y74">
            <v>0</v>
          </cell>
          <cell r="BD74">
            <v>-16.639779788100178</v>
          </cell>
        </row>
        <row r="75">
          <cell r="C75" t="str">
            <v>COOPELAN</v>
          </cell>
          <cell r="U75">
            <v>0</v>
          </cell>
          <cell r="V75">
            <v>1.0990900799999999</v>
          </cell>
          <cell r="W75">
            <v>0</v>
          </cell>
          <cell r="X75">
            <v>54.325824474239987</v>
          </cell>
          <cell r="Y75">
            <v>0</v>
          </cell>
          <cell r="BD75">
            <v>-0.14514581627999992</v>
          </cell>
        </row>
        <row r="76">
          <cell r="C76" t="str">
            <v>COOPELAN</v>
          </cell>
          <cell r="U76">
            <v>0</v>
          </cell>
          <cell r="V76">
            <v>197.47862140000001</v>
          </cell>
          <cell r="W76">
            <v>0</v>
          </cell>
          <cell r="X76">
            <v>9828.5109870780016</v>
          </cell>
          <cell r="Y76">
            <v>0</v>
          </cell>
          <cell r="BD76">
            <v>-23.141340400499917</v>
          </cell>
        </row>
        <row r="77">
          <cell r="C77" t="str">
            <v>COOPELAN</v>
          </cell>
          <cell r="U77">
            <v>0</v>
          </cell>
          <cell r="V77">
            <v>1.7014848899999999</v>
          </cell>
          <cell r="W77">
            <v>0</v>
          </cell>
          <cell r="X77">
            <v>84.100995142919984</v>
          </cell>
          <cell r="Y77">
            <v>0</v>
          </cell>
          <cell r="BD77">
            <v>-0.2066466052799982</v>
          </cell>
        </row>
        <row r="78">
          <cell r="C78" t="str">
            <v>COOPELAN</v>
          </cell>
          <cell r="U78">
            <v>0.84001912651040411</v>
          </cell>
          <cell r="V78">
            <v>116.45434586</v>
          </cell>
          <cell r="W78">
            <v>4263.7143130944605</v>
          </cell>
          <cell r="X78">
            <v>5795.9327934522007</v>
          </cell>
          <cell r="Y78">
            <v>0</v>
          </cell>
          <cell r="BC78">
            <v>-5.9379443629445072</v>
          </cell>
          <cell r="BD78">
            <v>-13.4182702142996</v>
          </cell>
        </row>
        <row r="79">
          <cell r="C79" t="str">
            <v>COOPELAN</v>
          </cell>
          <cell r="U79">
            <v>6.8472629138360917E-3</v>
          </cell>
          <cell r="V79">
            <v>0.94925639000000006</v>
          </cell>
          <cell r="W79">
            <v>34.476673354518553</v>
          </cell>
          <cell r="X79">
            <v>46.91984484492</v>
          </cell>
          <cell r="Y79">
            <v>0</v>
          </cell>
          <cell r="BD79">
            <v>-0.11872605599999091</v>
          </cell>
        </row>
        <row r="80">
          <cell r="C80" t="str">
            <v>Luzlinares</v>
          </cell>
          <cell r="U80">
            <v>0</v>
          </cell>
          <cell r="V80">
            <v>58.113260229984213</v>
          </cell>
          <cell r="W80">
            <v>0</v>
          </cell>
          <cell r="X80">
            <v>3019.6812280704398</v>
          </cell>
          <cell r="Y80">
            <v>0</v>
          </cell>
          <cell r="BD80">
            <v>-20.181760578690561</v>
          </cell>
        </row>
        <row r="81">
          <cell r="C81" t="str">
            <v>Luzlinares</v>
          </cell>
          <cell r="U81">
            <v>0</v>
          </cell>
          <cell r="V81">
            <v>44.394862526274167</v>
          </cell>
          <cell r="W81">
            <v>0</v>
          </cell>
          <cell r="X81">
            <v>2175.570238100066</v>
          </cell>
          <cell r="Y81">
            <v>0</v>
          </cell>
        </row>
        <row r="82">
          <cell r="C82" t="str">
            <v>Luzlinares</v>
          </cell>
          <cell r="U82">
            <v>0</v>
          </cell>
          <cell r="V82">
            <v>21.94412735722921</v>
          </cell>
          <cell r="W82">
            <v>0</v>
          </cell>
          <cell r="X82">
            <v>1153.5588869148251</v>
          </cell>
          <cell r="Y82">
            <v>0.9720895106633628</v>
          </cell>
        </row>
        <row r="83">
          <cell r="C83" t="str">
            <v>Luzlinares</v>
          </cell>
          <cell r="U83">
            <v>0</v>
          </cell>
          <cell r="V83">
            <v>85.953086986960784</v>
          </cell>
          <cell r="W83">
            <v>0</v>
          </cell>
          <cell r="X83">
            <v>4466.2943060164562</v>
          </cell>
          <cell r="Y83">
            <v>0</v>
          </cell>
        </row>
        <row r="84">
          <cell r="C84" t="str">
            <v>Luzlinares</v>
          </cell>
          <cell r="U84">
            <v>0</v>
          </cell>
          <cell r="V84">
            <v>66.257057766424992</v>
          </cell>
          <cell r="W84">
            <v>0</v>
          </cell>
          <cell r="X84">
            <v>3246.9271158436563</v>
          </cell>
          <cell r="Y84">
            <v>0</v>
          </cell>
        </row>
        <row r="85">
          <cell r="C85" t="str">
            <v>Luzlinares</v>
          </cell>
          <cell r="U85">
            <v>0</v>
          </cell>
          <cell r="V85">
            <v>32.156729799592945</v>
          </cell>
          <cell r="W85">
            <v>0</v>
          </cell>
          <cell r="X85">
            <v>1690.4149721050019</v>
          </cell>
          <cell r="Y85">
            <v>1.4453031170739143</v>
          </cell>
        </row>
        <row r="86">
          <cell r="C86" t="str">
            <v>Luzlinares</v>
          </cell>
          <cell r="U86">
            <v>5.1349590821883222E-2</v>
          </cell>
          <cell r="V86">
            <v>35.517867586666362</v>
          </cell>
          <cell r="W86">
            <v>280.30201141941393</v>
          </cell>
          <cell r="X86">
            <v>1845.5794355383575</v>
          </cell>
          <cell r="Y86">
            <v>0</v>
          </cell>
        </row>
        <row r="87">
          <cell r="C87" t="str">
            <v>Luzlinares</v>
          </cell>
          <cell r="U87">
            <v>4.3049673126664155E-2</v>
          </cell>
          <cell r="V87">
            <v>29.776918672358953</v>
          </cell>
          <cell r="W87">
            <v>216.60399984007941</v>
          </cell>
          <cell r="X87">
            <v>1459.2178995389506</v>
          </cell>
          <cell r="Y87">
            <v>0</v>
          </cell>
        </row>
        <row r="88">
          <cell r="C88" t="str">
            <v>Luzlinares</v>
          </cell>
          <cell r="U88">
            <v>1.7515273409200057E-2</v>
          </cell>
          <cell r="V88">
            <v>12.115094818381852</v>
          </cell>
          <cell r="W88">
            <v>96.5508428354062</v>
          </cell>
          <cell r="X88">
            <v>636.86630441269722</v>
          </cell>
          <cell r="Y88">
            <v>0.7359955945152421</v>
          </cell>
        </row>
        <row r="89">
          <cell r="C89" t="str">
            <v>Luzparral</v>
          </cell>
          <cell r="U89">
            <v>0</v>
          </cell>
          <cell r="V89">
            <v>3.6838672758195585</v>
          </cell>
          <cell r="W89">
            <v>0</v>
          </cell>
          <cell r="X89">
            <v>191.42111138613592</v>
          </cell>
          <cell r="Y89">
            <v>0</v>
          </cell>
          <cell r="BD89">
            <v>-2.5086459051541752</v>
          </cell>
        </row>
        <row r="90">
          <cell r="C90" t="str">
            <v>Luzparral</v>
          </cell>
          <cell r="U90">
            <v>0</v>
          </cell>
          <cell r="V90">
            <v>8.2869869427623151</v>
          </cell>
          <cell r="W90">
            <v>0</v>
          </cell>
          <cell r="X90">
            <v>406.10379513006723</v>
          </cell>
          <cell r="Y90">
            <v>0</v>
          </cell>
        </row>
        <row r="91">
          <cell r="C91" t="str">
            <v>Luzparral</v>
          </cell>
          <cell r="U91">
            <v>0</v>
          </cell>
          <cell r="V91">
            <v>2.2839543427994968</v>
          </cell>
          <cell r="W91">
            <v>0</v>
          </cell>
          <cell r="X91">
            <v>120.06291189228394</v>
          </cell>
          <cell r="Y91">
            <v>1.0584383666944446E-3</v>
          </cell>
        </row>
        <row r="92">
          <cell r="C92" t="str">
            <v>Luzparral</v>
          </cell>
          <cell r="U92">
            <v>0</v>
          </cell>
          <cell r="V92">
            <v>5.7664898415152468</v>
          </cell>
          <cell r="W92">
            <v>0</v>
          </cell>
          <cell r="X92">
            <v>299.63834514481528</v>
          </cell>
          <cell r="Y92">
            <v>0</v>
          </cell>
        </row>
        <row r="93">
          <cell r="C93" t="str">
            <v>Luzparral</v>
          </cell>
          <cell r="U93">
            <v>0</v>
          </cell>
          <cell r="V93">
            <v>13.266931460878197</v>
          </cell>
          <cell r="W93">
            <v>0</v>
          </cell>
          <cell r="X93">
            <v>650.14597624033604</v>
          </cell>
          <cell r="Y93">
            <v>0</v>
          </cell>
        </row>
        <row r="94">
          <cell r="C94" t="str">
            <v>Luzparral</v>
          </cell>
          <cell r="U94">
            <v>0</v>
          </cell>
          <cell r="V94">
            <v>4.1647237933218957</v>
          </cell>
          <cell r="W94">
            <v>0</v>
          </cell>
          <cell r="X94">
            <v>218.93120036734541</v>
          </cell>
          <cell r="Y94">
            <v>1.5753529091228537E-3</v>
          </cell>
        </row>
        <row r="95">
          <cell r="C95" t="str">
            <v>Luzparral</v>
          </cell>
          <cell r="U95">
            <v>3.0258657234754969E-3</v>
          </cell>
          <cell r="V95">
            <v>2.196016135453112</v>
          </cell>
          <cell r="W95">
            <v>16.517293224735695</v>
          </cell>
          <cell r="X95">
            <v>114.10939043041461</v>
          </cell>
          <cell r="Y95">
            <v>0</v>
          </cell>
        </row>
        <row r="96">
          <cell r="C96" t="str">
            <v>Luzparral</v>
          </cell>
          <cell r="U96">
            <v>7.1849908928029891E-3</v>
          </cell>
          <cell r="V96">
            <v>5.2144930990381395</v>
          </cell>
          <cell r="W96">
            <v>36.151209827229309</v>
          </cell>
          <cell r="X96">
            <v>255.53623431836405</v>
          </cell>
          <cell r="Y96">
            <v>0</v>
          </cell>
        </row>
        <row r="97">
          <cell r="C97" t="str">
            <v>Luzparral</v>
          </cell>
          <cell r="U97">
            <v>2.3440590950455677E-3</v>
          </cell>
          <cell r="V97">
            <v>1.7011963073044709</v>
          </cell>
          <cell r="W97">
            <v>12.921344474347286</v>
          </cell>
          <cell r="X97">
            <v>89.428487482381428</v>
          </cell>
          <cell r="Y97">
            <v>8.0174554709457697E-4</v>
          </cell>
        </row>
        <row r="98">
          <cell r="C98" t="str">
            <v>Copelec</v>
          </cell>
          <cell r="U98">
            <v>0</v>
          </cell>
          <cell r="V98">
            <v>523.27118112999995</v>
          </cell>
          <cell r="W98">
            <v>0</v>
          </cell>
          <cell r="X98">
            <v>26043.206684840097</v>
          </cell>
          <cell r="Y98">
            <v>0</v>
          </cell>
        </row>
        <row r="99">
          <cell r="C99" t="str">
            <v>Copelec</v>
          </cell>
          <cell r="U99">
            <v>0</v>
          </cell>
          <cell r="V99">
            <v>29.653544140000001</v>
          </cell>
          <cell r="W99">
            <v>0</v>
          </cell>
          <cell r="X99">
            <v>1583.1434145463199</v>
          </cell>
          <cell r="Y99">
            <v>0</v>
          </cell>
        </row>
        <row r="100">
          <cell r="C100" t="str">
            <v>Copelec</v>
          </cell>
          <cell r="U100">
            <v>0</v>
          </cell>
          <cell r="V100">
            <v>788.55631123000001</v>
          </cell>
          <cell r="W100">
            <v>0</v>
          </cell>
          <cell r="X100">
            <v>39246.447609917101</v>
          </cell>
          <cell r="Y100">
            <v>0</v>
          </cell>
          <cell r="BD100">
            <v>321.72269048445742</v>
          </cell>
        </row>
        <row r="101">
          <cell r="C101" t="str">
            <v>Copelec</v>
          </cell>
          <cell r="U101">
            <v>0</v>
          </cell>
          <cell r="V101">
            <v>44.387915229999997</v>
          </cell>
          <cell r="W101">
            <v>0</v>
          </cell>
          <cell r="X101">
            <v>2369.7820182992396</v>
          </cell>
          <cell r="Y101">
            <v>0</v>
          </cell>
          <cell r="BD101">
            <v>-883.63354368202272</v>
          </cell>
        </row>
        <row r="102">
          <cell r="C102" t="str">
            <v>Copelec</v>
          </cell>
          <cell r="U102">
            <v>3.206</v>
          </cell>
          <cell r="V102">
            <v>433.65441955</v>
          </cell>
          <cell r="W102">
            <v>16272.805768800001</v>
          </cell>
          <cell r="X102">
            <v>21582.980461003503</v>
          </cell>
          <cell r="Y102">
            <v>0</v>
          </cell>
        </row>
        <row r="103">
          <cell r="C103" t="str">
            <v>Copelec</v>
          </cell>
          <cell r="U103">
            <v>0.20899999999999999</v>
          </cell>
          <cell r="V103">
            <v>28.307991510000001</v>
          </cell>
          <cell r="W103">
            <v>1162.2199699</v>
          </cell>
          <cell r="X103">
            <v>1511.30705073588</v>
          </cell>
          <cell r="Y103">
            <v>0</v>
          </cell>
        </row>
        <row r="104">
          <cell r="C104" t="str">
            <v>Cooprel</v>
          </cell>
          <cell r="U104">
            <v>0</v>
          </cell>
          <cell r="V104">
            <v>11.041432</v>
          </cell>
          <cell r="W104">
            <v>0</v>
          </cell>
          <cell r="X104">
            <v>647.04999806399996</v>
          </cell>
          <cell r="Y104">
            <v>0</v>
          </cell>
        </row>
        <row r="105">
          <cell r="C105" t="str">
            <v>Cooprel</v>
          </cell>
          <cell r="U105">
            <v>0</v>
          </cell>
          <cell r="V105">
            <v>8.406962</v>
          </cell>
          <cell r="W105">
            <v>0</v>
          </cell>
          <cell r="X105">
            <v>487.797156126</v>
          </cell>
          <cell r="Y105">
            <v>0</v>
          </cell>
        </row>
        <row r="106">
          <cell r="C106" t="str">
            <v>Cooprel</v>
          </cell>
          <cell r="U106">
            <v>0</v>
          </cell>
          <cell r="V106">
            <v>14.799282999999999</v>
          </cell>
          <cell r="W106">
            <v>0</v>
          </cell>
          <cell r="X106">
            <v>867.26758236599994</v>
          </cell>
          <cell r="Y106">
            <v>0</v>
          </cell>
        </row>
        <row r="107">
          <cell r="C107" t="str">
            <v>Cooprel</v>
          </cell>
          <cell r="U107">
            <v>0</v>
          </cell>
          <cell r="V107">
            <v>11.09581</v>
          </cell>
          <cell r="W107">
            <v>0</v>
          </cell>
          <cell r="X107">
            <v>643.81218363000005</v>
          </cell>
          <cell r="Y107">
            <v>0</v>
          </cell>
        </row>
        <row r="108">
          <cell r="C108" t="str">
            <v>Cooprel</v>
          </cell>
          <cell r="U108">
            <v>5.8999999999999997E-2</v>
          </cell>
          <cell r="V108">
            <v>7.2177619999999996</v>
          </cell>
          <cell r="W108">
            <v>316.01038379999994</v>
          </cell>
          <cell r="X108">
            <v>422.97528872399994</v>
          </cell>
          <cell r="Y108">
            <v>0</v>
          </cell>
        </row>
        <row r="109">
          <cell r="C109" t="str">
            <v>Cooprel</v>
          </cell>
          <cell r="U109">
            <v>4.3999999999999997E-2</v>
          </cell>
          <cell r="V109">
            <v>5.3137280000000002</v>
          </cell>
          <cell r="W109">
            <v>235.17215039999999</v>
          </cell>
          <cell r="X109">
            <v>308.31843974400005</v>
          </cell>
          <cell r="Y109">
            <v>0</v>
          </cell>
        </row>
        <row r="110">
          <cell r="C110" t="str">
            <v>Luz Osorno</v>
          </cell>
          <cell r="U110">
            <v>0</v>
          </cell>
          <cell r="V110">
            <v>23.751999999999999</v>
          </cell>
          <cell r="W110">
            <v>0</v>
          </cell>
          <cell r="X110">
            <v>1378.1822035967125</v>
          </cell>
          <cell r="Y110">
            <v>0</v>
          </cell>
        </row>
        <row r="111">
          <cell r="C111" t="str">
            <v>Luz Osorno</v>
          </cell>
          <cell r="U111">
            <v>0</v>
          </cell>
          <cell r="V111">
            <v>137.23099999999999</v>
          </cell>
          <cell r="W111">
            <v>0</v>
          </cell>
          <cell r="X111">
            <v>8042.0022002285168</v>
          </cell>
          <cell r="Y111">
            <v>1.129</v>
          </cell>
        </row>
        <row r="112">
          <cell r="C112" t="str">
            <v>Luz Osorno</v>
          </cell>
          <cell r="U112">
            <v>0</v>
          </cell>
          <cell r="V112">
            <v>17.332999999999998</v>
          </cell>
          <cell r="W112">
            <v>0</v>
          </cell>
          <cell r="X112">
            <v>1031.148703996274</v>
          </cell>
          <cell r="Y112">
            <v>142.78200000000001</v>
          </cell>
        </row>
        <row r="113">
          <cell r="C113" t="str">
            <v>Luz Osorno</v>
          </cell>
          <cell r="U113">
            <v>0</v>
          </cell>
          <cell r="V113">
            <v>33.197000000000003</v>
          </cell>
          <cell r="W113">
            <v>0</v>
          </cell>
          <cell r="X113">
            <v>1926.2173548669612</v>
          </cell>
          <cell r="Y113">
            <v>0</v>
          </cell>
        </row>
        <row r="114">
          <cell r="C114" t="str">
            <v>Luz Osorno</v>
          </cell>
          <cell r="U114">
            <v>0</v>
          </cell>
          <cell r="V114">
            <v>180.31</v>
          </cell>
          <cell r="W114">
            <v>0</v>
          </cell>
          <cell r="X114">
            <v>10566.514976377084</v>
          </cell>
          <cell r="Y114">
            <v>1.58</v>
          </cell>
        </row>
        <row r="115">
          <cell r="C115" t="str">
            <v>Luz Osorno</v>
          </cell>
          <cell r="U115">
            <v>0</v>
          </cell>
          <cell r="V115">
            <v>24.268999999999998</v>
          </cell>
          <cell r="W115">
            <v>0</v>
          </cell>
          <cell r="X115">
            <v>1443.7747589733788</v>
          </cell>
          <cell r="Y115">
            <v>187.60300000000001</v>
          </cell>
        </row>
        <row r="116">
          <cell r="C116" t="str">
            <v>Luz Osorno</v>
          </cell>
          <cell r="U116">
            <v>0.125</v>
          </cell>
          <cell r="V116">
            <v>17.23</v>
          </cell>
          <cell r="W116">
            <v>668.10182511605228</v>
          </cell>
          <cell r="X116">
            <v>999.75073122142794</v>
          </cell>
          <cell r="Y116">
            <v>0</v>
          </cell>
        </row>
        <row r="117">
          <cell r="C117" t="str">
            <v>Luz Osorno</v>
          </cell>
          <cell r="U117">
            <v>0.621</v>
          </cell>
          <cell r="V117">
            <v>86.57</v>
          </cell>
          <cell r="W117">
            <v>3326.1359460518534</v>
          </cell>
          <cell r="X117">
            <v>5073.1695496919983</v>
          </cell>
          <cell r="Y117">
            <v>0.72499999999999998</v>
          </cell>
        </row>
        <row r="118">
          <cell r="C118" t="str">
            <v>Luz Osorno</v>
          </cell>
          <cell r="U118">
            <v>8.6999999999999994E-2</v>
          </cell>
          <cell r="V118">
            <v>11.132</v>
          </cell>
          <cell r="W118">
            <v>473.04739953945796</v>
          </cell>
          <cell r="X118">
            <v>662.2481609003936</v>
          </cell>
          <cell r="Y118">
            <v>90.072000000000003</v>
          </cell>
        </row>
        <row r="119">
          <cell r="C119" t="str">
            <v>Crell</v>
          </cell>
          <cell r="U119">
            <v>0</v>
          </cell>
          <cell r="V119">
            <v>0.40429899999999996</v>
          </cell>
          <cell r="W119">
            <v>0</v>
          </cell>
          <cell r="X119">
            <v>23.692729997999997</v>
          </cell>
          <cell r="Y119">
            <v>0</v>
          </cell>
        </row>
        <row r="120">
          <cell r="C120" t="str">
            <v>Crell</v>
          </cell>
          <cell r="U120">
            <v>0</v>
          </cell>
          <cell r="V120">
            <v>3.3710629999999999</v>
          </cell>
          <cell r="W120">
            <v>0</v>
          </cell>
          <cell r="X120">
            <v>200.54453787</v>
          </cell>
          <cell r="Y120">
            <v>0</v>
          </cell>
        </row>
        <row r="121">
          <cell r="C121" t="str">
            <v>Crell</v>
          </cell>
          <cell r="U121">
            <v>0</v>
          </cell>
          <cell r="V121">
            <v>0.54070285056781753</v>
          </cell>
          <cell r="W121">
            <v>0</v>
          </cell>
          <cell r="X121">
            <v>31.686268448975241</v>
          </cell>
          <cell r="Y121">
            <v>0</v>
          </cell>
        </row>
        <row r="122">
          <cell r="C122" t="str">
            <v>Crell</v>
          </cell>
          <cell r="U122">
            <v>0</v>
          </cell>
          <cell r="V122">
            <v>4.4126499999999993</v>
          </cell>
          <cell r="W122">
            <v>0</v>
          </cell>
          <cell r="X122">
            <v>262.50854849999996</v>
          </cell>
          <cell r="Y122">
            <v>0</v>
          </cell>
        </row>
        <row r="123">
          <cell r="C123" t="str">
            <v>Crell</v>
          </cell>
          <cell r="U123">
            <v>2.3E-3</v>
          </cell>
          <cell r="V123">
            <v>0.32624799999999998</v>
          </cell>
          <cell r="W123">
            <v>12.319048859999999</v>
          </cell>
          <cell r="X123">
            <v>19.118785295999999</v>
          </cell>
          <cell r="Y123">
            <v>0</v>
          </cell>
        </row>
        <row r="124">
          <cell r="C124" t="str">
            <v>Crell</v>
          </cell>
          <cell r="U124">
            <v>2.0570000000000001E-2</v>
          </cell>
          <cell r="V124">
            <v>2.9235160000000002</v>
          </cell>
          <cell r="W124">
            <v>111.84674204000001</v>
          </cell>
          <cell r="X124">
            <v>173.91996684000003</v>
          </cell>
          <cell r="Y124">
            <v>0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|PRIVATE|Custom"/>
      <sheetName val="|PRIVATE|Template"/>
      <sheetName val="|PRIVATE|Datasheets"/>
      <sheetName val="L2006 Endesa"/>
      <sheetName val="L2006 Colbún BB"/>
      <sheetName val="L2006 Colbún BV"/>
      <sheetName val="L2013-01 Endesa"/>
      <sheetName val="L2013-01 Panguipulli"/>
      <sheetName val="L2013-03 Endesa"/>
      <sheetName val="L2013-03 2 Carén 1-A"/>
      <sheetName val="L2013-03 2 ERNC-1  1-A"/>
      <sheetName val="L2013-03 2 Chungungo 1-B"/>
      <sheetName val="L2013-03 2 Carén 1-B"/>
      <sheetName val="L2013-03 2 ERNC-1  1-B"/>
      <sheetName val="L2013-03 2 El Morado 1-B"/>
      <sheetName val="L2013-03 2 SPV P4 1-B"/>
      <sheetName val="L2013-03 2 Carén 1-C"/>
      <sheetName val="L2013-03 2 ERNC-1  1-C"/>
      <sheetName val="L2013-03 2 San Juan 2A"/>
      <sheetName val="L2013-03 2 Pelumpen 2- B"/>
      <sheetName val="L2013-03 2 Santiago Solar 2-B"/>
      <sheetName val="L2013-03 2 San Juan 2-C"/>
      <sheetName val="L2013-03 2 Acciona Energia 3"/>
      <sheetName val="L2013-03-2 E-CL S.A. 3"/>
      <sheetName val="L2013_03 2 Caren S.A. 3"/>
      <sheetName val="L2013-03 2 San Juan SpA 3"/>
      <sheetName val="L2013-03 2 El Campesino 4"/>
      <sheetName val="L2013-03 2 Norvid S.A. 4"/>
      <sheetName val="L2013-03 2 Abengoa S.A. 4"/>
      <sheetName val="L2015_02 Aela Generación 4-A"/>
      <sheetName val="L2015_02 Consorcio Abengoa 4-A"/>
      <sheetName val="L2015Ibereolica Cabo Leones 4-A"/>
      <sheetName val="L2015_02 SCB II SpA 4-B"/>
      <sheetName val="L2015-02 Aela Generación 4-B"/>
      <sheetName val="L2015_02 Amunche Solar 4-B"/>
      <sheetName val="L2015_02 Aela Generación 4-C"/>
      <sheetName val="L2015_02 Consorcio Abengoa 4-C"/>
      <sheetName val="L2015_02 Ibereolica Cabo Leones"/>
      <sheetName val="PRORRATA_Precios"/>
      <sheetName val="Distribución Reactivos"/>
      <sheetName val="Don Pablo"/>
      <sheetName val="Hoja2"/>
      <sheetName val="Hoja1"/>
      <sheetName val="Prorratas_precios_valor fact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0">
          <cell r="C30">
            <v>12852.981001483104</v>
          </cell>
          <cell r="F30">
            <v>115307.58639494238</v>
          </cell>
        </row>
        <row r="34">
          <cell r="F34">
            <v>149807.26904476489</v>
          </cell>
        </row>
        <row r="36">
          <cell r="F36">
            <v>62498.616280327085</v>
          </cell>
        </row>
      </sheetData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topLeftCell="B40" zoomScale="55" zoomScaleNormal="55" workbookViewId="0">
      <selection activeCell="A68" sqref="A68:X79"/>
    </sheetView>
  </sheetViews>
  <sheetFormatPr defaultRowHeight="15" x14ac:dyDescent="0.25"/>
  <cols>
    <col min="2" max="2" width="13.28515625" bestFit="1" customWidth="1"/>
    <col min="4" max="4" width="12.85546875" bestFit="1" customWidth="1"/>
    <col min="5" max="5" width="39" bestFit="1" customWidth="1"/>
    <col min="6" max="6" width="13.85546875" bestFit="1" customWidth="1"/>
    <col min="7" max="7" width="24.85546875" bestFit="1" customWidth="1"/>
    <col min="8" max="8" width="10.140625" customWidth="1"/>
    <col min="9" max="9" width="11.7109375" customWidth="1"/>
    <col min="10" max="12" width="9.140625" customWidth="1"/>
    <col min="13" max="13" width="9.7109375" customWidth="1"/>
    <col min="14" max="20" width="9.140625" customWidth="1"/>
    <col min="21" max="21" width="13.85546875" style="13" customWidth="1"/>
    <col min="22" max="22" width="31.85546875" bestFit="1" customWidth="1"/>
    <col min="23" max="23" width="10.5703125" bestFit="1" customWidth="1"/>
    <col min="24" max="24" width="38.140625" customWidth="1"/>
  </cols>
  <sheetData>
    <row r="1" spans="1:24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9</v>
      </c>
      <c r="R1" s="2" t="s">
        <v>15</v>
      </c>
      <c r="S1" s="2" t="s">
        <v>16</v>
      </c>
      <c r="T1" s="2" t="s">
        <v>17</v>
      </c>
      <c r="U1" s="12" t="s">
        <v>25</v>
      </c>
      <c r="V1" s="2" t="s">
        <v>37</v>
      </c>
      <c r="W1" s="2" t="s">
        <v>38</v>
      </c>
      <c r="X1" s="2" t="s">
        <v>39</v>
      </c>
    </row>
    <row r="2" spans="1:24" x14ac:dyDescent="0.25">
      <c r="A2" s="3">
        <v>42887</v>
      </c>
      <c r="B2" s="4" t="s">
        <v>43</v>
      </c>
      <c r="C2" s="4"/>
      <c r="D2" s="4" t="s">
        <v>18</v>
      </c>
      <c r="E2" s="4" t="s">
        <v>19</v>
      </c>
      <c r="F2" s="9" t="s">
        <v>26</v>
      </c>
      <c r="G2" s="1">
        <f>+SUMIF('[1]Tabla N°3'!$C$8:$C$124,"="&amp;$F2,'[1]Tabla N°3'!$X$8:$X$124)*1000</f>
        <v>2206010931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8">
        <v>41153988</v>
      </c>
      <c r="V2" s="7">
        <f>+SUMIF('[1]Tabla N°3'!$C$8:$C$124,"="&amp;$F2,'[1]Tabla N°3'!$V$8:$V$124)*1000</f>
        <v>42470503</v>
      </c>
      <c r="W2" t="s">
        <v>40</v>
      </c>
      <c r="X2" s="7" t="str">
        <f>"OC: "&amp; U2&amp; " "&amp;E2&amp;" "&amp;TEXT(V2,"##.###.###")&amp;" "&amp;W2</f>
        <v>OC: 41153988 Active Energy 42.470.503 kWh</v>
      </c>
    </row>
    <row r="3" spans="1:24" x14ac:dyDescent="0.25">
      <c r="A3" s="3">
        <v>42887</v>
      </c>
      <c r="B3" s="5" t="s">
        <v>43</v>
      </c>
      <c r="C3" s="5"/>
      <c r="D3" s="5" t="s">
        <v>18</v>
      </c>
      <c r="E3" s="5" t="s">
        <v>20</v>
      </c>
      <c r="F3" s="10" t="s">
        <v>26</v>
      </c>
      <c r="G3" s="1">
        <f>+SUMIF('[1]Tabla N°3'!$C$8:$C$124,"="&amp;$F3,'[1]Tabla N°3'!$W$8:$W$124)*1000</f>
        <v>457239838.00000006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8">
        <v>41153988</v>
      </c>
      <c r="V3" s="7">
        <f>+SUMIF('[1]Tabla N°3'!$C$8:$C$124,"="&amp;$F3,'[1]Tabla N°3'!$U$8:$U$124)*1000</f>
        <v>84400</v>
      </c>
      <c r="W3" t="s">
        <v>41</v>
      </c>
      <c r="X3" s="7" t="str">
        <f t="shared" ref="X3:X4" si="0">"OC: "&amp; U3&amp; " "&amp;E3&amp;" "&amp;TEXT(V3,"##.###.###")&amp;" "&amp;W3</f>
        <v>OC: 41153988 Capacity 84.400 kW</v>
      </c>
    </row>
    <row r="4" spans="1:24" x14ac:dyDescent="0.25">
      <c r="A4" s="3">
        <v>42887</v>
      </c>
      <c r="B4" s="6" t="s">
        <v>43</v>
      </c>
      <c r="C4" s="6"/>
      <c r="D4" s="6" t="s">
        <v>18</v>
      </c>
      <c r="E4" s="6" t="s">
        <v>21</v>
      </c>
      <c r="F4" s="11" t="s">
        <v>26</v>
      </c>
      <c r="G4" s="1">
        <f>+SUMIF('[1]Tabla N°3'!$C$8:$C$124,"="&amp;$F4,'[1]Tabla N°3'!$Y$8:$Y$124)*1000</f>
        <v>1016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8">
        <v>41153988</v>
      </c>
      <c r="V4" s="7"/>
      <c r="W4" t="s">
        <v>42</v>
      </c>
      <c r="X4" s="7" t="str">
        <f t="shared" si="0"/>
        <v>OC: 41153988 Reactive Energy  kVARh</v>
      </c>
    </row>
    <row r="5" spans="1:24" x14ac:dyDescent="0.25">
      <c r="A5" s="3">
        <v>42887</v>
      </c>
      <c r="B5" s="4" t="s">
        <v>43</v>
      </c>
      <c r="C5" s="4"/>
      <c r="D5" s="4" t="s">
        <v>18</v>
      </c>
      <c r="E5" s="4" t="s">
        <v>22</v>
      </c>
      <c r="F5" s="9" t="s">
        <v>26</v>
      </c>
      <c r="G5" s="1">
        <f>+SUMIF('[1]Tabla N°3'!$C$8:$C$124,"="&amp;$F5,'[1]Tabla N°3'!$BD$8:$BD$124)*1000</f>
        <v>-9145331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8"/>
      <c r="V5" s="7"/>
      <c r="X5" t="s">
        <v>47</v>
      </c>
    </row>
    <row r="6" spans="1:24" x14ac:dyDescent="0.25">
      <c r="A6" s="3">
        <v>42887</v>
      </c>
      <c r="B6" s="5" t="s">
        <v>43</v>
      </c>
      <c r="C6" s="5"/>
      <c r="D6" s="5" t="s">
        <v>18</v>
      </c>
      <c r="E6" s="5" t="s">
        <v>23</v>
      </c>
      <c r="F6" s="10" t="s">
        <v>26</v>
      </c>
      <c r="G6" s="1">
        <f>+SUMIF('[1]Tabla N°3'!$C$8:$C$124,"="&amp;$F6,'[1]Tabla N°3'!$BC$8:$BC$124)*1000</f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8"/>
      <c r="V6" s="7"/>
      <c r="X6" t="s">
        <v>47</v>
      </c>
    </row>
    <row r="7" spans="1:24" x14ac:dyDescent="0.25">
      <c r="A7" s="3">
        <v>42887</v>
      </c>
      <c r="B7" s="6" t="s">
        <v>43</v>
      </c>
      <c r="C7" s="6"/>
      <c r="D7" s="6" t="s">
        <v>18</v>
      </c>
      <c r="E7" s="6" t="s">
        <v>24</v>
      </c>
      <c r="F7" s="11" t="s">
        <v>26</v>
      </c>
      <c r="G7" s="1">
        <f>+SUMIF('[1]Tabla N°3'!$C$8:$C$124,"="&amp;$F7,'[1]Tabla N°3'!$BE$8:$BE$124)*1000</f>
        <v>-124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8"/>
      <c r="V7" s="7"/>
      <c r="X7" t="s">
        <v>47</v>
      </c>
    </row>
    <row r="8" spans="1:24" x14ac:dyDescent="0.25">
      <c r="A8" s="3">
        <v>42887</v>
      </c>
      <c r="B8" s="4" t="s">
        <v>43</v>
      </c>
      <c r="C8" s="4"/>
      <c r="D8" s="4" t="s">
        <v>18</v>
      </c>
      <c r="E8" s="4" t="s">
        <v>19</v>
      </c>
      <c r="F8" s="9" t="s">
        <v>45</v>
      </c>
      <c r="G8" s="1">
        <f>+SUMIF('[1]Tabla N°3'!$C$8:$C$124,"="&amp;$F8,'[1]Tabla N°3'!$X$8:$X$124)*1000</f>
        <v>5334500</v>
      </c>
      <c r="U8" s="13">
        <v>41154045</v>
      </c>
      <c r="V8" s="7">
        <f>+SUMIF('[1]Tabla N°3'!$C$8:$C$124,"="&amp;$F8,'[1]Tabla N°3'!$V$8:$V$124)*1000</f>
        <v>127521.99999999999</v>
      </c>
      <c r="W8" t="s">
        <v>40</v>
      </c>
      <c r="X8" s="7" t="str">
        <f>"OC: "&amp; U8&amp; " "&amp;E8&amp;" "&amp;TEXT(V8,"##.###.###")&amp;" "&amp;W8</f>
        <v>OC: 41154045 Active Energy 127.522 kWh</v>
      </c>
    </row>
    <row r="9" spans="1:24" x14ac:dyDescent="0.25">
      <c r="A9" s="3">
        <v>42887</v>
      </c>
      <c r="B9" s="5" t="s">
        <v>43</v>
      </c>
      <c r="C9" s="5"/>
      <c r="D9" s="5" t="s">
        <v>18</v>
      </c>
      <c r="E9" s="5" t="s">
        <v>20</v>
      </c>
      <c r="F9" s="10" t="s">
        <v>45</v>
      </c>
      <c r="G9" s="1">
        <f>+SUMIF('[1]Tabla N°3'!$C$8:$C$124,"="&amp;$F9,'[1]Tabla N°3'!$W$8:$W$124)*1000</f>
        <v>1671172</v>
      </c>
      <c r="U9" s="13">
        <v>41154045</v>
      </c>
      <c r="V9" s="7">
        <f>+SUMIF('[1]Tabla N°3'!$C$8:$C$124,"="&amp;$F9,'[1]Tabla N°3'!$U$8:$U$124)*1000</f>
        <v>251</v>
      </c>
      <c r="W9" t="s">
        <v>41</v>
      </c>
      <c r="X9" s="7" t="str">
        <f t="shared" ref="X9:X10" si="1">"OC: "&amp; U9&amp; " "&amp;E9&amp;" "&amp;TEXT(V9,"##.###.###")&amp;" "&amp;W9</f>
        <v>OC: 41154045 Capacity 251 kW</v>
      </c>
    </row>
    <row r="10" spans="1:24" x14ac:dyDescent="0.25">
      <c r="A10" s="3">
        <v>42887</v>
      </c>
      <c r="B10" s="6" t="s">
        <v>43</v>
      </c>
      <c r="C10" s="6"/>
      <c r="D10" s="6" t="s">
        <v>18</v>
      </c>
      <c r="E10" s="6" t="s">
        <v>21</v>
      </c>
      <c r="F10" s="11" t="s">
        <v>45</v>
      </c>
      <c r="G10" s="1">
        <f>+SUMIF('[1]Tabla N°3'!$C$8:$C$124,"="&amp;$F10,'[1]Tabla N°3'!$Y$8:$Y$124)*1000</f>
        <v>0</v>
      </c>
      <c r="U10" s="13">
        <v>41154045</v>
      </c>
      <c r="V10" s="7"/>
      <c r="W10" t="s">
        <v>42</v>
      </c>
      <c r="X10" s="7" t="str">
        <f t="shared" si="1"/>
        <v>OC: 41154045 Reactive Energy  kVARh</v>
      </c>
    </row>
    <row r="11" spans="1:24" x14ac:dyDescent="0.25">
      <c r="A11" s="3">
        <v>42887</v>
      </c>
      <c r="B11" s="4" t="s">
        <v>43</v>
      </c>
      <c r="C11" s="4"/>
      <c r="D11" s="4" t="s">
        <v>18</v>
      </c>
      <c r="E11" s="4" t="s">
        <v>22</v>
      </c>
      <c r="F11" s="9" t="s">
        <v>45</v>
      </c>
      <c r="G11" s="1">
        <f>+SUMIF('[1]Tabla N°3'!$C$8:$C$124,"="&amp;$F11,'[1]Tabla N°3'!$BD$8:$BD$124)*1000</f>
        <v>-23300</v>
      </c>
      <c r="V11" s="7"/>
      <c r="X11" t="str">
        <f t="shared" ref="X11:X13" si="2">+X5</f>
        <v>Reliquidacion FAIE Febrero 2017</v>
      </c>
    </row>
    <row r="12" spans="1:24" x14ac:dyDescent="0.25">
      <c r="A12" s="3">
        <v>42887</v>
      </c>
      <c r="B12" s="5" t="s">
        <v>43</v>
      </c>
      <c r="C12" s="5"/>
      <c r="D12" s="5" t="s">
        <v>18</v>
      </c>
      <c r="E12" s="5" t="s">
        <v>23</v>
      </c>
      <c r="F12" s="10" t="s">
        <v>45</v>
      </c>
      <c r="G12" s="1">
        <f>+SUMIF('[1]Tabla N°3'!$C$8:$C$124,"="&amp;$F12,'[1]Tabla N°3'!$BC$8:$BC$124)*1000</f>
        <v>0</v>
      </c>
      <c r="V12" s="7"/>
      <c r="X12" t="str">
        <f t="shared" si="2"/>
        <v>Reliquidacion FAIE Febrero 2017</v>
      </c>
    </row>
    <row r="13" spans="1:24" x14ac:dyDescent="0.25">
      <c r="A13" s="3">
        <v>42887</v>
      </c>
      <c r="B13" s="6" t="s">
        <v>43</v>
      </c>
      <c r="C13" s="6"/>
      <c r="D13" s="6" t="s">
        <v>18</v>
      </c>
      <c r="E13" s="6" t="s">
        <v>24</v>
      </c>
      <c r="F13" s="11" t="s">
        <v>45</v>
      </c>
      <c r="G13" s="1">
        <f>+SUMIF('[1]Tabla N°3'!$C$8:$C$124,"="&amp;$F13,'[1]Tabla N°3'!$BE$8:$BE$124)*1000</f>
        <v>0</v>
      </c>
      <c r="V13" s="7"/>
      <c r="X13" t="str">
        <f t="shared" si="2"/>
        <v>Reliquidacion FAIE Febrero 2017</v>
      </c>
    </row>
    <row r="14" spans="1:24" x14ac:dyDescent="0.25">
      <c r="A14" s="3">
        <v>42887</v>
      </c>
      <c r="B14" s="4" t="s">
        <v>43</v>
      </c>
      <c r="C14" s="4"/>
      <c r="D14" s="4" t="s">
        <v>18</v>
      </c>
      <c r="E14" s="4" t="s">
        <v>19</v>
      </c>
      <c r="F14" s="9" t="s">
        <v>27</v>
      </c>
      <c r="G14" s="1">
        <f>+SUMIF('[1]Tabla N°3'!$C$8:$C$124,"="&amp;$F14,'[1]Tabla N°3'!$X$8:$X$124)*1000</f>
        <v>20509112</v>
      </c>
      <c r="L14" s="1"/>
      <c r="U14" s="13">
        <v>41154115</v>
      </c>
      <c r="V14" s="7">
        <f>+SUMIF('[1]Tabla N°3'!$C$8:$C$124,"="&amp;$F14,'[1]Tabla N°3'!$V$8:$V$124)*1000</f>
        <v>453300.00000000006</v>
      </c>
      <c r="W14" t="s">
        <v>40</v>
      </c>
      <c r="X14" s="7" t="str">
        <f>"OC: "&amp; U14&amp; " "&amp;E14&amp;" "&amp;TEXT(V14,"##.###.###")&amp;" "&amp;W14</f>
        <v>OC: 41154115 Active Energy 453.300 kWh</v>
      </c>
    </row>
    <row r="15" spans="1:24" x14ac:dyDescent="0.25">
      <c r="A15" s="3">
        <v>42887</v>
      </c>
      <c r="B15" s="5" t="s">
        <v>43</v>
      </c>
      <c r="C15" s="5"/>
      <c r="D15" s="5" t="s">
        <v>18</v>
      </c>
      <c r="E15" s="5" t="s">
        <v>20</v>
      </c>
      <c r="F15" s="10" t="s">
        <v>27</v>
      </c>
      <c r="G15" s="1">
        <f>+SUMIF('[1]Tabla N°3'!$C$8:$C$124,"="&amp;$F15,'[1]Tabla N°3'!$W$8:$W$124)*1000</f>
        <v>5457906</v>
      </c>
      <c r="L15" s="1"/>
      <c r="U15" s="13">
        <v>41154115</v>
      </c>
      <c r="V15" s="7">
        <f>+SUMIF('[1]Tabla N°3'!$C$8:$C$124,"="&amp;$F15,'[1]Tabla N°3'!$U$8:$U$124)*1000</f>
        <v>766</v>
      </c>
      <c r="W15" t="s">
        <v>41</v>
      </c>
      <c r="X15" s="7" t="str">
        <f t="shared" ref="X15:X16" si="3">"OC: "&amp; U15&amp; " "&amp;E15&amp;" "&amp;TEXT(V15,"##.###.###")&amp;" "&amp;W15</f>
        <v>OC: 41154115 Capacity 766 kW</v>
      </c>
    </row>
    <row r="16" spans="1:24" x14ac:dyDescent="0.25">
      <c r="A16" s="3">
        <v>42887</v>
      </c>
      <c r="B16" s="6" t="s">
        <v>43</v>
      </c>
      <c r="C16" s="6"/>
      <c r="D16" s="6" t="s">
        <v>18</v>
      </c>
      <c r="E16" s="6" t="s">
        <v>21</v>
      </c>
      <c r="F16" s="11" t="s">
        <v>27</v>
      </c>
      <c r="G16" s="1">
        <f>+SUMIF('[1]Tabla N°3'!$C$8:$C$124,"="&amp;$F16,'[1]Tabla N°3'!$Y$8:$Y$124)*1000</f>
        <v>5830</v>
      </c>
      <c r="L16" s="1"/>
      <c r="U16" s="13">
        <v>41154115</v>
      </c>
      <c r="V16" s="7"/>
      <c r="W16" t="s">
        <v>42</v>
      </c>
      <c r="X16" s="7" t="str">
        <f t="shared" si="3"/>
        <v>OC: 41154115 Reactive Energy  kVARh</v>
      </c>
    </row>
    <row r="17" spans="1:24" x14ac:dyDescent="0.25">
      <c r="A17" s="3">
        <v>42887</v>
      </c>
      <c r="B17" s="4" t="s">
        <v>43</v>
      </c>
      <c r="C17" s="4"/>
      <c r="D17" s="4" t="s">
        <v>18</v>
      </c>
      <c r="E17" s="4" t="s">
        <v>22</v>
      </c>
      <c r="F17" s="9" t="s">
        <v>27</v>
      </c>
      <c r="G17" s="1">
        <f>+SUMIF('[1]Tabla N°3'!$C$8:$C$124,"="&amp;$F17,'[1]Tabla N°3'!$BD$8:$BD$124)*1000</f>
        <v>-243980</v>
      </c>
      <c r="L17" s="1"/>
      <c r="V17" s="7"/>
      <c r="X17" t="str">
        <f t="shared" ref="X17:X19" si="4">+X11</f>
        <v>Reliquidacion FAIE Febrero 2017</v>
      </c>
    </row>
    <row r="18" spans="1:24" x14ac:dyDescent="0.25">
      <c r="A18" s="3">
        <v>42887</v>
      </c>
      <c r="B18" s="5" t="s">
        <v>43</v>
      </c>
      <c r="C18" s="5"/>
      <c r="D18" s="5" t="s">
        <v>18</v>
      </c>
      <c r="E18" s="5" t="s">
        <v>23</v>
      </c>
      <c r="F18" s="10" t="s">
        <v>27</v>
      </c>
      <c r="G18" s="1">
        <f>+SUMIF('[1]Tabla N°3'!$C$8:$C$124,"="&amp;$F18,'[1]Tabla N°3'!$BC$8:$BC$124)*1000</f>
        <v>-42920</v>
      </c>
      <c r="L18" s="1"/>
      <c r="V18" s="7"/>
      <c r="X18" t="str">
        <f t="shared" si="4"/>
        <v>Reliquidacion FAIE Febrero 2017</v>
      </c>
    </row>
    <row r="19" spans="1:24" x14ac:dyDescent="0.25">
      <c r="A19" s="3">
        <v>42887</v>
      </c>
      <c r="B19" s="6" t="s">
        <v>43</v>
      </c>
      <c r="C19" s="6"/>
      <c r="D19" s="6" t="s">
        <v>18</v>
      </c>
      <c r="E19" s="6" t="s">
        <v>24</v>
      </c>
      <c r="F19" s="11" t="s">
        <v>27</v>
      </c>
      <c r="G19" s="1">
        <f>+SUMIF('[1]Tabla N°3'!$C$8:$C$124,"="&amp;$F19,'[1]Tabla N°3'!$BE$8:$BE$124)*1000</f>
        <v>-5679</v>
      </c>
      <c r="L19" s="1"/>
      <c r="V19" s="7"/>
      <c r="X19" t="str">
        <f t="shared" si="4"/>
        <v>Reliquidacion FAIE Febrero 2017</v>
      </c>
    </row>
    <row r="20" spans="1:24" x14ac:dyDescent="0.25">
      <c r="A20" s="3">
        <v>42887</v>
      </c>
      <c r="B20" s="4" t="s">
        <v>43</v>
      </c>
      <c r="C20" s="4"/>
      <c r="D20" s="4" t="s">
        <v>18</v>
      </c>
      <c r="E20" s="4" t="s">
        <v>19</v>
      </c>
      <c r="F20" s="9" t="s">
        <v>28</v>
      </c>
      <c r="G20" s="1">
        <f>+SUMIF('[1]Tabla N°3'!$C$8:$C$124,"="&amp;$F20,'[1]Tabla N°3'!$X$8:$X$124)*1000</f>
        <v>22731335.787189782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8"/>
      <c r="V20" s="7">
        <f>+SUMIF('[1]Tabla N°3'!$C$8:$C$124,"="&amp;$F20,'[1]Tabla N°3'!$V$8:$V$124)*1000</f>
        <v>456753.43037000007</v>
      </c>
      <c r="W20" t="s">
        <v>40</v>
      </c>
      <c r="X20" s="7" t="str">
        <f>"OC: "&amp; U20&amp; " "&amp;E14&amp;" "&amp;TEXT(V20,"##.###.###")&amp;" "&amp;W20</f>
        <v>OC:  Active Energy 456.753 kWh</v>
      </c>
    </row>
    <row r="21" spans="1:24" x14ac:dyDescent="0.25">
      <c r="A21" s="3">
        <v>42887</v>
      </c>
      <c r="B21" s="5" t="s">
        <v>43</v>
      </c>
      <c r="C21" s="5"/>
      <c r="D21" s="5" t="s">
        <v>18</v>
      </c>
      <c r="E21" s="5" t="s">
        <v>20</v>
      </c>
      <c r="F21" s="10" t="s">
        <v>28</v>
      </c>
      <c r="G21" s="1">
        <f>+SUMIF('[1]Tabla N°3'!$C$8:$C$124,"="&amp;$F21,'[1]Tabla N°3'!$W$8:$W$124)*1000</f>
        <v>4298190.986448979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8"/>
      <c r="V21" s="7">
        <f>+SUMIF('[1]Tabla N°3'!$C$8:$C$124,"="&amp;$F21,'[1]Tabla N°3'!$U$8:$U$124)*1000</f>
        <v>846.8663894242402</v>
      </c>
      <c r="W21" t="s">
        <v>41</v>
      </c>
      <c r="X21" s="7" t="str">
        <f>"OC: "&amp; U21&amp; " "&amp;E15&amp;" "&amp;TEXT(V21,"##.###.###")&amp;" "&amp;W21</f>
        <v>OC:  Capacity 847 kW</v>
      </c>
    </row>
    <row r="22" spans="1:24" x14ac:dyDescent="0.25">
      <c r="A22" s="3">
        <v>42887</v>
      </c>
      <c r="B22" s="6" t="s">
        <v>43</v>
      </c>
      <c r="C22" s="6"/>
      <c r="D22" s="6" t="s">
        <v>18</v>
      </c>
      <c r="E22" s="6" t="s">
        <v>21</v>
      </c>
      <c r="F22" s="11" t="s">
        <v>28</v>
      </c>
      <c r="G22" s="1">
        <f>+SUMIF('[1]Tabla N°3'!$C$8:$C$124,"="&amp;$F22,'[1]Tabla N°3'!$Y$8:$Y$124)*1000</f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8"/>
      <c r="V22" s="7"/>
      <c r="W22" t="s">
        <v>42</v>
      </c>
      <c r="X22" s="7" t="str">
        <f>"OC: "&amp; U22&amp; " "&amp;E16&amp;" "&amp;TEXT(V22,"##.###.###")&amp;" "&amp;W22</f>
        <v>OC:  Reactive Energy  kVARh</v>
      </c>
    </row>
    <row r="23" spans="1:24" x14ac:dyDescent="0.25">
      <c r="A23" s="3">
        <v>42887</v>
      </c>
      <c r="B23" s="4" t="s">
        <v>43</v>
      </c>
      <c r="C23" s="4"/>
      <c r="D23" s="4" t="s">
        <v>18</v>
      </c>
      <c r="E23" s="4" t="s">
        <v>22</v>
      </c>
      <c r="F23" s="9" t="s">
        <v>28</v>
      </c>
      <c r="G23" s="1">
        <f>+SUMIF('[1]Tabla N°3'!$C$8:$C$124,"="&amp;$F23,'[1]Tabla N°3'!$BD$8:$BD$124)*1000</f>
        <v>-53669.908880459683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8"/>
      <c r="V23" s="7"/>
      <c r="X23" t="str">
        <f t="shared" ref="X23:X25" si="5">+X17</f>
        <v>Reliquidacion FAIE Febrero 2017</v>
      </c>
    </row>
    <row r="24" spans="1:24" x14ac:dyDescent="0.25">
      <c r="A24" s="3">
        <v>42887</v>
      </c>
      <c r="B24" s="5" t="s">
        <v>43</v>
      </c>
      <c r="C24" s="5"/>
      <c r="D24" s="5" t="s">
        <v>18</v>
      </c>
      <c r="E24" s="5" t="s">
        <v>23</v>
      </c>
      <c r="F24" s="10" t="s">
        <v>28</v>
      </c>
      <c r="G24" s="1">
        <f>+SUMIF('[1]Tabla N°3'!$C$8:$C$124,"="&amp;$F24,'[1]Tabla N°3'!$BC$8:$BC$124)*1000</f>
        <v>-5937.9443629445068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8"/>
      <c r="V24" s="7"/>
      <c r="X24" t="str">
        <f t="shared" si="5"/>
        <v>Reliquidacion FAIE Febrero 2017</v>
      </c>
    </row>
    <row r="25" spans="1:24" x14ac:dyDescent="0.25">
      <c r="A25" s="3">
        <v>42887</v>
      </c>
      <c r="B25" s="6" t="s">
        <v>43</v>
      </c>
      <c r="C25" s="6"/>
      <c r="D25" s="6" t="s">
        <v>18</v>
      </c>
      <c r="E25" s="6" t="s">
        <v>24</v>
      </c>
      <c r="F25" s="11" t="s">
        <v>28</v>
      </c>
      <c r="G25" s="1">
        <f>+SUMIF('[1]Tabla N°3'!$C$8:$C$124,"="&amp;$F25,'[1]Tabla N°3'!$BE$8:$BE$124)*1000</f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8"/>
      <c r="V25" s="7"/>
      <c r="X25" t="str">
        <f t="shared" si="5"/>
        <v>Reliquidacion FAIE Febrero 2017</v>
      </c>
    </row>
    <row r="26" spans="1:24" x14ac:dyDescent="0.25">
      <c r="A26" s="3">
        <v>42887</v>
      </c>
      <c r="B26" s="4" t="s">
        <v>43</v>
      </c>
      <c r="C26" s="4"/>
      <c r="D26" s="4" t="s">
        <v>18</v>
      </c>
      <c r="E26" s="4" t="s">
        <v>19</v>
      </c>
      <c r="F26" s="9" t="s">
        <v>29</v>
      </c>
      <c r="G26" s="1">
        <f>+SUMIF('[1]Tabla N°3'!$C$8:$C$124,"="&amp;$F26,'[1]Tabla N°3'!$X$8:$X$124)*1000</f>
        <v>16717115.022143852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8"/>
      <c r="V26" s="7" t="str">
        <f>+"A:"&amp; TEXT([2]PRORRATA_Precios!$F$30,0) &amp;"; B: "&amp; TEXT([2]PRORRATA_Precios!$F$34,0)&amp;"; C: "&amp; TEXT([2]PRORRATA_Precios!$F$36,0)</f>
        <v>A:115308; B: 149807; C: 62499</v>
      </c>
      <c r="W26" t="s">
        <v>40</v>
      </c>
      <c r="X26" s="7" t="str">
        <f>"OC: "&amp; U26&amp; " "&amp;E20&amp;" "&amp;TEXT(V26,"##.###.###")&amp;" "&amp;W26</f>
        <v>OC:  Active Energy A:115308; B: 149807; C: 62499 kWh</v>
      </c>
    </row>
    <row r="27" spans="1:24" x14ac:dyDescent="0.25">
      <c r="A27" s="3">
        <v>42887</v>
      </c>
      <c r="B27" s="5" t="s">
        <v>43</v>
      </c>
      <c r="C27" s="5"/>
      <c r="D27" s="5" t="s">
        <v>18</v>
      </c>
      <c r="E27" s="5" t="s">
        <v>20</v>
      </c>
      <c r="F27" s="10" t="s">
        <v>29</v>
      </c>
      <c r="G27" s="1">
        <f>+SUMIF('[1]Tabla N°3'!$C$8:$C$124,"="&amp;$F27,'[1]Tabla N°3'!$W$8:$W$124)*1000</f>
        <v>396254.20443241519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8"/>
      <c r="V27" s="7"/>
      <c r="W27" t="s">
        <v>41</v>
      </c>
      <c r="X27" s="7" t="str">
        <f>"OC: "&amp; U27&amp; " "&amp;E21&amp;" "&amp;TEXT(V27,"##.###.###")&amp;" "&amp;W27</f>
        <v>OC:  Capacity  kW</v>
      </c>
    </row>
    <row r="28" spans="1:24" x14ac:dyDescent="0.25">
      <c r="A28" s="3">
        <v>42887</v>
      </c>
      <c r="B28" s="6" t="s">
        <v>43</v>
      </c>
      <c r="C28" s="6"/>
      <c r="D28" s="6" t="s">
        <v>18</v>
      </c>
      <c r="E28" s="6" t="s">
        <v>21</v>
      </c>
      <c r="F28" s="11" t="s">
        <v>29</v>
      </c>
      <c r="G28" s="1">
        <f>+SUMIF('[1]Tabla N°3'!$C$8:$C$124,"="&amp;$F28,'[1]Tabla N°3'!$Y$8:$Y$124)*1000</f>
        <v>17969.545962434579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8"/>
      <c r="V28" s="7"/>
      <c r="W28" t="s">
        <v>42</v>
      </c>
      <c r="X28" s="7" t="str">
        <f>"OC: "&amp; U28&amp; " "&amp;E22&amp;" "&amp;TEXT(V28,"##.###.###")&amp;" "&amp;W28</f>
        <v>OC:  Reactive Energy  kVARh</v>
      </c>
    </row>
    <row r="29" spans="1:24" x14ac:dyDescent="0.25">
      <c r="A29" s="3">
        <v>42887</v>
      </c>
      <c r="B29" s="4" t="s">
        <v>43</v>
      </c>
      <c r="C29" s="4"/>
      <c r="D29" s="4" t="s">
        <v>18</v>
      </c>
      <c r="E29" s="4" t="s">
        <v>22</v>
      </c>
      <c r="F29" s="9" t="s">
        <v>29</v>
      </c>
      <c r="G29" s="1">
        <f>+SUMIF('[1]Tabla N°3'!$C$8:$C$124,"="&amp;$F29,'[1]Tabla N°3'!$BD$8:$BD$124)*1000</f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8"/>
      <c r="V29" s="7"/>
      <c r="X29" t="s">
        <v>48</v>
      </c>
    </row>
    <row r="30" spans="1:24" x14ac:dyDescent="0.25">
      <c r="A30" s="3">
        <v>42887</v>
      </c>
      <c r="B30" s="5" t="s">
        <v>43</v>
      </c>
      <c r="C30" s="5"/>
      <c r="D30" s="5" t="s">
        <v>18</v>
      </c>
      <c r="E30" s="5" t="s">
        <v>23</v>
      </c>
      <c r="F30" s="10" t="s">
        <v>29</v>
      </c>
      <c r="G30" s="1">
        <f>+SUMIF('[1]Tabla N°3'!$C$8:$C$124,"="&amp;$F30,'[1]Tabla N°3'!$BC$8:$BC$124)*1000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8"/>
      <c r="V30" s="7"/>
    </row>
    <row r="31" spans="1:24" x14ac:dyDescent="0.25">
      <c r="A31" s="3">
        <v>42887</v>
      </c>
      <c r="B31" s="6" t="s">
        <v>43</v>
      </c>
      <c r="C31" s="6"/>
      <c r="D31" s="6" t="s">
        <v>18</v>
      </c>
      <c r="E31" s="6" t="s">
        <v>24</v>
      </c>
      <c r="F31" s="11" t="s">
        <v>29</v>
      </c>
      <c r="G31" s="1">
        <f>+SUMIF('[1]Tabla N°3'!$C$8:$C$124,"="&amp;$F31,'[1]Tabla N°3'!$BE$8:$BE$124)*1000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8"/>
      <c r="V31" s="7"/>
    </row>
    <row r="32" spans="1:24" x14ac:dyDescent="0.25">
      <c r="A32" s="3">
        <v>42887</v>
      </c>
      <c r="B32" s="4" t="s">
        <v>43</v>
      </c>
      <c r="C32" s="4"/>
      <c r="D32" s="4" t="s">
        <v>18</v>
      </c>
      <c r="E32" s="4" t="s">
        <v>19</v>
      </c>
      <c r="F32" s="9" t="s">
        <v>30</v>
      </c>
      <c r="G32" s="1">
        <f>+SUMIF('[1]Tabla N°3'!$C$8:$C$124,"="&amp;$F32,'[1]Tabla N°3'!$X$8:$X$124)*1000</f>
        <v>92336867.239342138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8"/>
      <c r="V32" s="7">
        <f>+SUMIF('[1]Tabla N°3'!$C$8:$C$124,"="&amp;$F32,'[1]Tabla N°3'!$V$8:$V$124)*1000</f>
        <v>1847831.3627899999</v>
      </c>
      <c r="W32" t="s">
        <v>40</v>
      </c>
      <c r="X32" s="7" t="str">
        <f>"OC: "&amp; U32&amp; " "&amp;E26&amp;" "&amp;TEXT(V32,"##.###.###")&amp;" "&amp;W32</f>
        <v>OC:  Active Energy 1.847.831 kWh</v>
      </c>
    </row>
    <row r="33" spans="1:24" x14ac:dyDescent="0.25">
      <c r="A33" s="3">
        <v>42887</v>
      </c>
      <c r="B33" s="5" t="s">
        <v>43</v>
      </c>
      <c r="C33" s="5"/>
      <c r="D33" s="5" t="s">
        <v>18</v>
      </c>
      <c r="E33" s="5" t="s">
        <v>20</v>
      </c>
      <c r="F33" s="10" t="s">
        <v>30</v>
      </c>
      <c r="G33" s="1">
        <f>+SUMIF('[1]Tabla N°3'!$C$8:$C$124,"="&amp;$F33,'[1]Tabla N°3'!$W$8:$W$124)*1000</f>
        <v>17435025.738700002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8"/>
      <c r="V33" s="7">
        <f>+SUMIF('[1]Tabla N°3'!$C$8:$C$124,"="&amp;$F33,'[1]Tabla N°3'!$U$8:$U$124)*1000</f>
        <v>3415</v>
      </c>
      <c r="W33" t="s">
        <v>41</v>
      </c>
      <c r="X33" s="7" t="str">
        <f>"OC: "&amp; U33&amp; " "&amp;E27&amp;" "&amp;TEXT(V33,"##.###.###")&amp;" "&amp;W33</f>
        <v>OC:  Capacity 3.415 kW</v>
      </c>
    </row>
    <row r="34" spans="1:24" x14ac:dyDescent="0.25">
      <c r="A34" s="3">
        <v>42887</v>
      </c>
      <c r="B34" s="6" t="s">
        <v>43</v>
      </c>
      <c r="C34" s="6"/>
      <c r="D34" s="6" t="s">
        <v>18</v>
      </c>
      <c r="E34" s="6" t="s">
        <v>21</v>
      </c>
      <c r="F34" s="11" t="s">
        <v>30</v>
      </c>
      <c r="G34" s="1">
        <f>+SUMIF('[1]Tabla N°3'!$C$8:$C$124,"="&amp;$F34,'[1]Tabla N°3'!$Y$8:$Y$124)*1000</f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8"/>
      <c r="V34" s="7"/>
      <c r="W34" t="s">
        <v>42</v>
      </c>
      <c r="X34" s="7" t="str">
        <f>"OC: "&amp; U34&amp; " "&amp;E28&amp;" "&amp;TEXT(V34,"##.###.###")&amp;" "&amp;W34</f>
        <v>OC:  Reactive Energy  kVARh</v>
      </c>
    </row>
    <row r="35" spans="1:24" x14ac:dyDescent="0.25">
      <c r="A35" s="3">
        <v>42887</v>
      </c>
      <c r="B35" s="4" t="s">
        <v>43</v>
      </c>
      <c r="C35" s="4"/>
      <c r="D35" s="4" t="s">
        <v>18</v>
      </c>
      <c r="E35" s="4" t="s">
        <v>22</v>
      </c>
      <c r="F35" s="9" t="s">
        <v>30</v>
      </c>
      <c r="G35" s="1">
        <f>+SUMIF('[1]Tabla N°3'!$C$8:$C$124,"="&amp;$F35,'[1]Tabla N°3'!$BD$8:$BD$124)*1000</f>
        <v>-561910.8531975653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8"/>
      <c r="V35" s="7"/>
    </row>
    <row r="36" spans="1:24" x14ac:dyDescent="0.25">
      <c r="A36" s="3">
        <v>42887</v>
      </c>
      <c r="B36" s="5" t="s">
        <v>43</v>
      </c>
      <c r="C36" s="5"/>
      <c r="D36" s="5" t="s">
        <v>18</v>
      </c>
      <c r="E36" s="5" t="s">
        <v>23</v>
      </c>
      <c r="F36" s="10" t="s">
        <v>30</v>
      </c>
      <c r="G36" s="1">
        <f>+SUMIF('[1]Tabla N°3'!$C$8:$C$124,"="&amp;$F36,'[1]Tabla N°3'!$BC$8:$BC$124)*1000</f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8"/>
      <c r="V36" s="7"/>
    </row>
    <row r="37" spans="1:24" x14ac:dyDescent="0.25">
      <c r="A37" s="3">
        <v>42887</v>
      </c>
      <c r="B37" s="6" t="s">
        <v>43</v>
      </c>
      <c r="C37" s="6"/>
      <c r="D37" s="6" t="s">
        <v>18</v>
      </c>
      <c r="E37" s="6" t="s">
        <v>24</v>
      </c>
      <c r="F37" s="11" t="s">
        <v>30</v>
      </c>
      <c r="G37" s="1">
        <f>+SUMIF('[1]Tabla N°3'!$C$8:$C$124,"="&amp;$F37,'[1]Tabla N°3'!$BE$8:$BE$124)*1000</f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8"/>
      <c r="V37" s="7"/>
    </row>
    <row r="38" spans="1:24" x14ac:dyDescent="0.25">
      <c r="A38" s="3">
        <v>42887</v>
      </c>
      <c r="B38" s="4" t="s">
        <v>43</v>
      </c>
      <c r="C38" s="4"/>
      <c r="D38" s="4" t="s">
        <v>18</v>
      </c>
      <c r="E38" s="4" t="s">
        <v>19</v>
      </c>
      <c r="F38" s="9" t="s">
        <v>31</v>
      </c>
      <c r="G38" s="1">
        <f>+SUMIF('[1]Tabla N°3'!$C$8:$C$124,"="&amp;$F38,'[1]Tabla N°3'!$X$8:$X$124)*1000</f>
        <v>3377220.6486539999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8"/>
      <c r="V38" s="7">
        <f>+SUMIF('[1]Tabla N°3'!$C$8:$C$124,"="&amp;$F38,'[1]Tabla N°3'!$V$8:$V$124)*1000</f>
        <v>57874.976999999992</v>
      </c>
      <c r="W38" t="s">
        <v>40</v>
      </c>
      <c r="X38" s="7" t="str">
        <f>"OC: "&amp; U38&amp; " "&amp;E32&amp;" "&amp;TEXT(V38,"##.###.###")&amp;" "&amp;W38</f>
        <v>OC:  Active Energy 57.875 kWh</v>
      </c>
    </row>
    <row r="39" spans="1:24" x14ac:dyDescent="0.25">
      <c r="A39" s="3">
        <v>42887</v>
      </c>
      <c r="B39" s="5" t="s">
        <v>43</v>
      </c>
      <c r="C39" s="5"/>
      <c r="D39" s="5" t="s">
        <v>18</v>
      </c>
      <c r="E39" s="5" t="s">
        <v>20</v>
      </c>
      <c r="F39" s="10" t="s">
        <v>31</v>
      </c>
      <c r="G39" s="1">
        <f>+SUMIF('[1]Tabla N°3'!$C$8:$C$124,"="&amp;$F39,'[1]Tabla N°3'!$W$8:$W$124)*1000</f>
        <v>551182.53419999999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8"/>
      <c r="V39" s="7">
        <f>+SUMIF('[1]Tabla N°3'!$C$8:$C$124,"="&amp;$F39,'[1]Tabla N°3'!$U$8:$U$124)*1000</f>
        <v>103</v>
      </c>
      <c r="W39" t="s">
        <v>41</v>
      </c>
      <c r="X39" s="7" t="str">
        <f>"OC: "&amp; U39&amp; " "&amp;E33&amp;" "&amp;TEXT(V39,"##.###.###")&amp;" "&amp;W39</f>
        <v>OC:  Capacity 103 kW</v>
      </c>
    </row>
    <row r="40" spans="1:24" x14ac:dyDescent="0.25">
      <c r="A40" s="3">
        <v>42887</v>
      </c>
      <c r="B40" s="6" t="s">
        <v>43</v>
      </c>
      <c r="C40" s="6"/>
      <c r="D40" s="6" t="s">
        <v>18</v>
      </c>
      <c r="E40" s="6" t="s">
        <v>21</v>
      </c>
      <c r="F40" s="11" t="s">
        <v>31</v>
      </c>
      <c r="G40" s="1">
        <f>+SUMIF('[1]Tabla N°3'!$C$8:$C$124,"="&amp;$F40,'[1]Tabla N°3'!$Y$8:$Y$124)*1000</f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8"/>
      <c r="V40" s="7"/>
      <c r="W40" t="s">
        <v>42</v>
      </c>
      <c r="X40" s="7" t="str">
        <f>"OC: "&amp; U40&amp; " "&amp;E34&amp;" "&amp;TEXT(V40,"##.###.###")&amp;" "&amp;W40</f>
        <v>OC:  Reactive Energy  kVARh</v>
      </c>
    </row>
    <row r="41" spans="1:24" x14ac:dyDescent="0.25">
      <c r="A41" s="3">
        <v>42887</v>
      </c>
      <c r="B41" s="4" t="s">
        <v>43</v>
      </c>
      <c r="C41" s="4"/>
      <c r="D41" s="4" t="s">
        <v>18</v>
      </c>
      <c r="E41" s="4" t="s">
        <v>22</v>
      </c>
      <c r="F41" s="9" t="s">
        <v>31</v>
      </c>
      <c r="G41" s="1">
        <f>+SUMIF('[1]Tabla N°3'!$C$8:$C$124,"="&amp;$F41,'[1]Tabla N°3'!$BD$8:$BD$124)*1000</f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8"/>
      <c r="V41" s="7"/>
    </row>
    <row r="42" spans="1:24" x14ac:dyDescent="0.25">
      <c r="A42" s="3">
        <v>42887</v>
      </c>
      <c r="B42" s="5" t="s">
        <v>43</v>
      </c>
      <c r="C42" s="5"/>
      <c r="D42" s="5" t="s">
        <v>18</v>
      </c>
      <c r="E42" s="5" t="s">
        <v>23</v>
      </c>
      <c r="F42" s="10" t="s">
        <v>31</v>
      </c>
      <c r="G42" s="1">
        <f>+SUMIF('[1]Tabla N°3'!$C$8:$C$124,"="&amp;$F42,'[1]Tabla N°3'!$BC$8:$BC$124)*1000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8"/>
      <c r="V42" s="7"/>
    </row>
    <row r="43" spans="1:24" x14ac:dyDescent="0.25">
      <c r="A43" s="3">
        <v>42887</v>
      </c>
      <c r="B43" s="6" t="s">
        <v>43</v>
      </c>
      <c r="C43" s="6"/>
      <c r="D43" s="6" t="s">
        <v>18</v>
      </c>
      <c r="E43" s="6" t="s">
        <v>24</v>
      </c>
      <c r="F43" s="11" t="s">
        <v>31</v>
      </c>
      <c r="G43" s="1">
        <f>+SUMIF('[1]Tabla N°3'!$C$8:$C$124,"="&amp;$F43,'[1]Tabla N°3'!$BE$8:$BE$124)*1000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8"/>
      <c r="V43" s="7"/>
    </row>
    <row r="44" spans="1:24" x14ac:dyDescent="0.25">
      <c r="A44" s="3">
        <v>42887</v>
      </c>
      <c r="B44" s="4" t="s">
        <v>43</v>
      </c>
      <c r="C44" s="4"/>
      <c r="D44" s="4" t="s">
        <v>18</v>
      </c>
      <c r="E44" s="4" t="s">
        <v>19</v>
      </c>
      <c r="F44" s="9" t="s">
        <v>32</v>
      </c>
      <c r="G44" s="1">
        <f>+SUMIF('[1]Tabla N°3'!$C$8:$C$124,"="&amp;$F44,'[1]Tabla N°3'!$X$8:$X$124)*1000</f>
        <v>711470.83695297525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8"/>
      <c r="V44" s="7">
        <f>+SUMIF('[1]Tabla N°3'!$C$8:$C$124,"="&amp;$F44,'[1]Tabla N°3'!$V$8:$V$124)*1000</f>
        <v>11978.478850567817</v>
      </c>
      <c r="W44" t="s">
        <v>40</v>
      </c>
      <c r="X44" s="7" t="str">
        <f>"OC: "&amp; U44&amp; " "&amp;E38&amp;" "&amp;TEXT(V44,"##.###.###")&amp;" "&amp;W44</f>
        <v>OC:  Active Energy 11.978 kWh</v>
      </c>
    </row>
    <row r="45" spans="1:24" x14ac:dyDescent="0.25">
      <c r="A45" s="3">
        <v>42887</v>
      </c>
      <c r="B45" s="5" t="s">
        <v>43</v>
      </c>
      <c r="C45" s="5"/>
      <c r="D45" s="5" t="s">
        <v>18</v>
      </c>
      <c r="E45" s="5" t="s">
        <v>20</v>
      </c>
      <c r="F45" s="10" t="s">
        <v>32</v>
      </c>
      <c r="G45" s="1">
        <f>+SUMIF('[1]Tabla N°3'!$C$8:$C$124,"="&amp;$F45,'[1]Tabla N°3'!$W$8:$W$124)*1000</f>
        <v>124165.79090000001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8"/>
      <c r="V45" s="7">
        <f>+SUMIF('[1]Tabla N°3'!$C$8:$C$124,"="&amp;$F45,'[1]Tabla N°3'!$U$8:$U$124)*1000</f>
        <v>22.87</v>
      </c>
      <c r="W45" t="s">
        <v>41</v>
      </c>
      <c r="X45" s="7" t="str">
        <f>"OC: "&amp; U45&amp; " "&amp;E39&amp;" "&amp;TEXT(V45,"##.###.###")&amp;" "&amp;W45</f>
        <v>OC:  Capacity 23 kW</v>
      </c>
    </row>
    <row r="46" spans="1:24" x14ac:dyDescent="0.25">
      <c r="A46" s="3">
        <v>42887</v>
      </c>
      <c r="B46" s="6" t="s">
        <v>43</v>
      </c>
      <c r="C46" s="6"/>
      <c r="D46" s="6" t="s">
        <v>18</v>
      </c>
      <c r="E46" s="6" t="s">
        <v>21</v>
      </c>
      <c r="F46" s="11" t="s">
        <v>32</v>
      </c>
      <c r="G46" s="1">
        <f>+SUMIF('[1]Tabla N°3'!$C$8:$C$124,"="&amp;$F46,'[1]Tabla N°3'!$Y$8:$Y$124)*1000</f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8"/>
      <c r="V46" s="7"/>
      <c r="W46" t="s">
        <v>42</v>
      </c>
      <c r="X46" s="7" t="str">
        <f>"OC: "&amp; U46&amp; " "&amp;E40&amp;" "&amp;TEXT(V46,"##.###.###")&amp;" "&amp;W46</f>
        <v>OC:  Reactive Energy  kVARh</v>
      </c>
    </row>
    <row r="47" spans="1:24" x14ac:dyDescent="0.25">
      <c r="A47" s="3">
        <v>42887</v>
      </c>
      <c r="B47" s="4" t="s">
        <v>43</v>
      </c>
      <c r="C47" s="4"/>
      <c r="D47" s="4" t="s">
        <v>18</v>
      </c>
      <c r="E47" s="4" t="s">
        <v>22</v>
      </c>
      <c r="F47" s="9" t="s">
        <v>32</v>
      </c>
      <c r="G47" s="1">
        <f>+SUMIF('[1]Tabla N°3'!$C$8:$C$124,"="&amp;$F47,'[1]Tabla N°3'!$BD$8:$BD$124)*1000</f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8"/>
      <c r="V47" s="7"/>
    </row>
    <row r="48" spans="1:24" x14ac:dyDescent="0.25">
      <c r="A48" s="3">
        <v>42887</v>
      </c>
      <c r="B48" s="5" t="s">
        <v>43</v>
      </c>
      <c r="C48" s="5"/>
      <c r="D48" s="5" t="s">
        <v>18</v>
      </c>
      <c r="E48" s="5" t="s">
        <v>23</v>
      </c>
      <c r="F48" s="10" t="s">
        <v>32</v>
      </c>
      <c r="G48" s="1">
        <f>+SUMIF('[1]Tabla N°3'!$C$8:$C$124,"="&amp;$F48,'[1]Tabla N°3'!$BC$8:$BC$124)*1000</f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8"/>
      <c r="V48" s="7"/>
    </row>
    <row r="49" spans="1:24" x14ac:dyDescent="0.25">
      <c r="A49" s="3">
        <v>42887</v>
      </c>
      <c r="B49" s="6" t="s">
        <v>43</v>
      </c>
      <c r="C49" s="6"/>
      <c r="D49" s="6" t="s">
        <v>18</v>
      </c>
      <c r="E49" s="6" t="s">
        <v>24</v>
      </c>
      <c r="F49" s="11" t="s">
        <v>32</v>
      </c>
      <c r="G49" s="1">
        <f>+SUMIF('[1]Tabla N°3'!$C$8:$C$124,"="&amp;$F49,'[1]Tabla N°3'!$BE$8:$BE$124)*1000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8"/>
      <c r="V49" s="7"/>
    </row>
    <row r="50" spans="1:24" x14ac:dyDescent="0.25">
      <c r="A50" s="3">
        <v>42887</v>
      </c>
      <c r="B50" s="4" t="s">
        <v>43</v>
      </c>
      <c r="C50" s="4"/>
      <c r="D50" s="4" t="s">
        <v>18</v>
      </c>
      <c r="E50" s="4" t="s">
        <v>19</v>
      </c>
      <c r="F50" s="9" t="s">
        <v>33</v>
      </c>
      <c r="G50" s="1">
        <f>+SUMIF('[1]Tabla N°3'!$C$8:$C$124,"="&amp;$F50,'[1]Tabla N°3'!$X$8:$X$124)*1000</f>
        <v>148378424.8754406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3" t="s">
        <v>50</v>
      </c>
      <c r="V50" s="7">
        <f>+SUMIF('[1]Tabla N°3'!$C$8:$C$124,"="&amp;$F50,'[1]Tabla N°3'!$V$8:$V$124)*1000</f>
        <v>2959129.9051245349</v>
      </c>
      <c r="W50" t="s">
        <v>40</v>
      </c>
      <c r="X50" s="7" t="str">
        <f>"OC: "&amp; U50&amp; " "&amp;E44&amp;" "&amp;TEXT(V50,"##.###.###")&amp;" "&amp;W50</f>
        <v>OC: A: 2017317265  B: 2017317268 C: 2017317271 Active Energy 2.959.130 kWh</v>
      </c>
    </row>
    <row r="51" spans="1:24" x14ac:dyDescent="0.25">
      <c r="A51" s="3">
        <v>42887</v>
      </c>
      <c r="B51" s="5" t="s">
        <v>43</v>
      </c>
      <c r="C51" s="5"/>
      <c r="D51" s="5" t="s">
        <v>18</v>
      </c>
      <c r="E51" s="5" t="s">
        <v>20</v>
      </c>
      <c r="F51" s="10" t="s">
        <v>33</v>
      </c>
      <c r="G51" s="1">
        <f>+SUMIF('[1]Tabla N°3'!$C$8:$C$124,"="&amp;$F51,'[1]Tabla N°3'!$W$8:$W$124)*1000</f>
        <v>27080827.41566867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8"/>
      <c r="V51" s="7">
        <f>+SUMIF('[1]Tabla N°3'!$C$8:$C$124,"="&amp;$F51,'[1]Tabla N°3'!$U$8:$U$124)*1000</f>
        <v>5301.5763536048426</v>
      </c>
      <c r="W51" t="s">
        <v>41</v>
      </c>
      <c r="X51" s="7" t="str">
        <f t="shared" ref="X51:X52" si="6">"OC: "&amp; U51&amp; " "&amp;E51&amp;" "&amp;TEXT(V51,"##.###.###")&amp;" "&amp;W51</f>
        <v>OC:  Capacity 5.302 kW</v>
      </c>
    </row>
    <row r="52" spans="1:24" x14ac:dyDescent="0.25">
      <c r="A52" s="3">
        <v>42887</v>
      </c>
      <c r="B52" s="6" t="s">
        <v>43</v>
      </c>
      <c r="C52" s="6"/>
      <c r="D52" s="6" t="s">
        <v>18</v>
      </c>
      <c r="E52" s="6" t="s">
        <v>21</v>
      </c>
      <c r="F52" s="11" t="s">
        <v>33</v>
      </c>
      <c r="G52" s="1">
        <f>+SUMIF('[1]Tabla N°3'!$C$8:$C$124,"="&amp;$F52,'[1]Tabla N°3'!$Y$8:$Y$124)*1000</f>
        <v>36557.7036123379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8"/>
      <c r="V52" s="7"/>
      <c r="W52" t="s">
        <v>42</v>
      </c>
      <c r="X52" s="7" t="str">
        <f t="shared" si="6"/>
        <v>OC:  Reactive Energy  kVARh</v>
      </c>
    </row>
    <row r="53" spans="1:24" x14ac:dyDescent="0.25">
      <c r="A53" s="3">
        <v>42887</v>
      </c>
      <c r="B53" s="4" t="s">
        <v>43</v>
      </c>
      <c r="C53" s="4"/>
      <c r="D53" s="4" t="s">
        <v>18</v>
      </c>
      <c r="E53" s="4" t="s">
        <v>22</v>
      </c>
      <c r="F53" s="9" t="s">
        <v>33</v>
      </c>
      <c r="G53" s="1">
        <f>+SUMIF('[1]Tabla N°3'!$C$8:$C$124,"="&amp;$F53,'[1]Tabla N°3'!$BD$8:$BD$124)*1000</f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8"/>
      <c r="V53" s="7"/>
    </row>
    <row r="54" spans="1:24" x14ac:dyDescent="0.25">
      <c r="A54" s="3">
        <v>42887</v>
      </c>
      <c r="B54" s="5" t="s">
        <v>43</v>
      </c>
      <c r="C54" s="5"/>
      <c r="D54" s="5" t="s">
        <v>18</v>
      </c>
      <c r="E54" s="5" t="s">
        <v>23</v>
      </c>
      <c r="F54" s="10" t="s">
        <v>33</v>
      </c>
      <c r="G54" s="1">
        <f>+SUMIF('[1]Tabla N°3'!$C$8:$C$124,"="&amp;$F54,'[1]Tabla N°3'!$BC$8:$BC$124)*1000</f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8"/>
      <c r="V54" s="7"/>
    </row>
    <row r="55" spans="1:24" x14ac:dyDescent="0.25">
      <c r="A55" s="3">
        <v>42887</v>
      </c>
      <c r="B55" s="6" t="s">
        <v>43</v>
      </c>
      <c r="C55" s="6"/>
      <c r="D55" s="6" t="s">
        <v>18</v>
      </c>
      <c r="E55" s="6" t="s">
        <v>24</v>
      </c>
      <c r="F55" s="11" t="s">
        <v>33</v>
      </c>
      <c r="G55" s="1">
        <f>+SUMIF('[1]Tabla N°3'!$C$8:$C$124,"="&amp;$F55,'[1]Tabla N°3'!$BE$8:$BE$124)*1000</f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8"/>
      <c r="V55" s="7"/>
    </row>
    <row r="56" spans="1:24" x14ac:dyDescent="0.25">
      <c r="A56" s="3">
        <v>42887</v>
      </c>
      <c r="B56" s="4" t="s">
        <v>43</v>
      </c>
      <c r="C56" s="4"/>
      <c r="D56" s="4" t="s">
        <v>18</v>
      </c>
      <c r="E56" s="4" t="s">
        <v>19</v>
      </c>
      <c r="F56" s="9" t="s">
        <v>44</v>
      </c>
      <c r="G56" s="1">
        <f>+SUMIF('[1]Tabla N°3'!$C$8:$C$124,"="&amp;$F56,'[1]Tabla N°3'!$X$8:$X$124)*1000</f>
        <v>31123008.639852747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3" t="s">
        <v>49</v>
      </c>
      <c r="V56" s="7">
        <f>+SUMIF('[1]Tabla N°3'!$C$8:$C$124,"="&amp;$F56,'[1]Tabla N°3'!$V$8:$V$124)*1000</f>
        <v>531024</v>
      </c>
      <c r="W56" t="s">
        <v>40</v>
      </c>
      <c r="X56" s="7" t="str">
        <f>"OC: "&amp; U56&amp; " "&amp;E56&amp;" "&amp;TEXT(V56,"##.###.###")&amp;" "&amp;W56</f>
        <v>OC: A: 2017317293 B: 2017317296 C: 2017317299 Active Energy 531.024 kWh</v>
      </c>
    </row>
    <row r="57" spans="1:24" x14ac:dyDescent="0.25">
      <c r="A57" s="3">
        <v>42887</v>
      </c>
      <c r="B57" s="5" t="s">
        <v>43</v>
      </c>
      <c r="C57" s="5"/>
      <c r="D57" s="5" t="s">
        <v>18</v>
      </c>
      <c r="E57" s="5" t="s">
        <v>20</v>
      </c>
      <c r="F57" s="10" t="s">
        <v>44</v>
      </c>
      <c r="G57" s="1">
        <f>+SUMIF('[1]Tabla N°3'!$C$8:$C$124,"="&amp;$F57,'[1]Tabla N°3'!$W$8:$W$124)*1000</f>
        <v>4467285.1707073636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8"/>
      <c r="V57" s="7">
        <f>+SUMIF('[1]Tabla N°3'!$C$8:$C$124,"="&amp;$F57,'[1]Tabla N°3'!$U$8:$U$124)*1000</f>
        <v>833</v>
      </c>
      <c r="W57" t="s">
        <v>41</v>
      </c>
      <c r="X57" s="7" t="str">
        <f t="shared" ref="X57:X58" si="7">"OC: "&amp; U57&amp; " "&amp;E57&amp;" "&amp;TEXT(V57,"##.###.###")&amp;" "&amp;W57</f>
        <v>OC:  Capacity 833 kW</v>
      </c>
    </row>
    <row r="58" spans="1:24" x14ac:dyDescent="0.25">
      <c r="A58" s="3">
        <v>42887</v>
      </c>
      <c r="B58" s="6" t="s">
        <v>43</v>
      </c>
      <c r="C58" s="6"/>
      <c r="D58" s="6" t="s">
        <v>18</v>
      </c>
      <c r="E58" s="6" t="s">
        <v>21</v>
      </c>
      <c r="F58" s="11" t="s">
        <v>44</v>
      </c>
      <c r="G58" s="1">
        <f>+SUMIF('[1]Tabla N°3'!$C$8:$C$124,"="&amp;$F58,'[1]Tabla N°3'!$Y$8:$Y$124)*1000</f>
        <v>423891.00000000006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8"/>
      <c r="V58" s="7"/>
      <c r="W58" t="s">
        <v>42</v>
      </c>
      <c r="X58" s="7" t="str">
        <f t="shared" si="7"/>
        <v>OC:  Reactive Energy  kVARh</v>
      </c>
    </row>
    <row r="59" spans="1:24" x14ac:dyDescent="0.25">
      <c r="A59" s="3">
        <v>42887</v>
      </c>
      <c r="B59" s="4" t="s">
        <v>43</v>
      </c>
      <c r="C59" s="4"/>
      <c r="D59" s="4" t="s">
        <v>18</v>
      </c>
      <c r="E59" s="4" t="s">
        <v>22</v>
      </c>
      <c r="F59" s="9" t="s">
        <v>44</v>
      </c>
      <c r="G59" s="1">
        <f>+SUMIF('[1]Tabla N°3'!$C$8:$C$124,"="&amp;$F59,'[1]Tabla N°3'!$BD$8:$BD$124)*1000</f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8"/>
      <c r="V59" s="7"/>
    </row>
    <row r="60" spans="1:24" x14ac:dyDescent="0.25">
      <c r="A60" s="3">
        <v>42887</v>
      </c>
      <c r="B60" s="5" t="s">
        <v>43</v>
      </c>
      <c r="C60" s="5"/>
      <c r="D60" s="5" t="s">
        <v>18</v>
      </c>
      <c r="E60" s="5" t="s">
        <v>23</v>
      </c>
      <c r="F60" s="10" t="s">
        <v>44</v>
      </c>
      <c r="G60" s="1">
        <f>+SUMIF('[1]Tabla N°3'!$C$8:$C$124,"="&amp;$F60,'[1]Tabla N°3'!$BC$8:$BC$124)*1000</f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8"/>
      <c r="V60" s="7"/>
    </row>
    <row r="61" spans="1:24" x14ac:dyDescent="0.25">
      <c r="A61" s="3">
        <v>42887</v>
      </c>
      <c r="B61" s="6" t="s">
        <v>43</v>
      </c>
      <c r="C61" s="6"/>
      <c r="D61" s="6" t="s">
        <v>18</v>
      </c>
      <c r="E61" s="6" t="s">
        <v>24</v>
      </c>
      <c r="F61" s="11" t="s">
        <v>44</v>
      </c>
      <c r="G61" s="1">
        <f>+SUMIF('[1]Tabla N°3'!$C$8:$C$124,"="&amp;$F61,'[1]Tabla N°3'!$BE$8:$BE$124)*1000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8"/>
      <c r="V61" s="7"/>
    </row>
    <row r="62" spans="1:24" x14ac:dyDescent="0.25">
      <c r="A62" s="3">
        <v>42887</v>
      </c>
      <c r="B62" s="4" t="s">
        <v>43</v>
      </c>
      <c r="C62" s="4"/>
      <c r="D62" s="4" t="s">
        <v>18</v>
      </c>
      <c r="E62" s="4" t="s">
        <v>19</v>
      </c>
      <c r="F62" s="9" t="s">
        <v>34</v>
      </c>
      <c r="G62" s="1">
        <f>+SUMIF('[1]Tabla N°3'!$C$8:$C$124,"="&amp;$F62,'[1]Tabla N°3'!$X$8:$X$124)*1000</f>
        <v>116600562.07159226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3" t="s">
        <v>51</v>
      </c>
      <c r="V62" s="7">
        <f>+SUMIF('[1]Tabla N°3'!$C$8:$C$124,"="&amp;$F62,'[1]Tabla N°3'!$V$8:$V$124)*1000</f>
        <v>1985336.0000000002</v>
      </c>
      <c r="W62" t="s">
        <v>40</v>
      </c>
      <c r="X62" s="7" t="str">
        <f>"OC: "&amp; U62&amp; " "&amp;E62&amp;" "&amp;TEXT(V62,"##.###.###")&amp;" "&amp;W62</f>
        <v>OC: A: 2017317346 B: 2017317349 C: 2017317352 Active Energy 1.985.336 kWh</v>
      </c>
    </row>
    <row r="63" spans="1:24" x14ac:dyDescent="0.25">
      <c r="A63" s="3">
        <v>42887</v>
      </c>
      <c r="B63" s="5" t="s">
        <v>43</v>
      </c>
      <c r="C63" s="5"/>
      <c r="D63" s="5" t="s">
        <v>18</v>
      </c>
      <c r="E63" s="5" t="s">
        <v>20</v>
      </c>
      <c r="F63" s="10" t="s">
        <v>34</v>
      </c>
      <c r="G63" s="1">
        <f>+SUMIF('[1]Tabla N°3'!$C$8:$C$124,"="&amp;$F63,'[1]Tabla N°3'!$W$8:$W$124)*1000</f>
        <v>17156344.925719086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8"/>
      <c r="V63" s="7">
        <f>+SUMIF('[1]Tabla N°3'!$C$8:$C$124,"="&amp;$F63,'[1]Tabla N°3'!$U$8:$U$124)*1000</f>
        <v>3185</v>
      </c>
      <c r="W63" t="s">
        <v>41</v>
      </c>
      <c r="X63" s="7" t="str">
        <f t="shared" ref="X63:X64" si="8">"OC: "&amp; U63&amp; " "&amp;E63&amp;" "&amp;TEXT(V63,"##.###.###")&amp;" "&amp;W63</f>
        <v>OC:  Capacity 3.185 kW</v>
      </c>
    </row>
    <row r="64" spans="1:24" x14ac:dyDescent="0.25">
      <c r="A64" s="3">
        <v>42887</v>
      </c>
      <c r="B64" s="6" t="s">
        <v>43</v>
      </c>
      <c r="C64" s="6"/>
      <c r="D64" s="6" t="s">
        <v>18</v>
      </c>
      <c r="E64" s="6" t="s">
        <v>21</v>
      </c>
      <c r="F64" s="11" t="s">
        <v>34</v>
      </c>
      <c r="G64" s="1">
        <f>+SUMIF('[1]Tabla N°3'!$C$8:$C$124,"="&amp;$F64,'[1]Tabla N°3'!$Y$8:$Y$124)*1000</f>
        <v>34486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8"/>
      <c r="V64" s="7"/>
      <c r="W64" t="s">
        <v>42</v>
      </c>
      <c r="X64" s="7" t="str">
        <f t="shared" si="8"/>
        <v>OC:  Reactive Energy  kVARh</v>
      </c>
    </row>
    <row r="65" spans="1:24" x14ac:dyDescent="0.25">
      <c r="A65" s="3">
        <v>42887</v>
      </c>
      <c r="B65" s="4" t="s">
        <v>43</v>
      </c>
      <c r="C65" s="4"/>
      <c r="D65" s="4" t="s">
        <v>18</v>
      </c>
      <c r="E65" s="4" t="s">
        <v>22</v>
      </c>
      <c r="F65" s="9" t="s">
        <v>34</v>
      </c>
      <c r="G65" s="1">
        <f>+SUMIF('[1]Tabla N°3'!$C$8:$C$124,"="&amp;$F65,'[1]Tabla N°3'!$BD$8:$BD$124)*1000</f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8"/>
      <c r="V65" s="7"/>
    </row>
    <row r="66" spans="1:24" x14ac:dyDescent="0.25">
      <c r="A66" s="3">
        <v>42887</v>
      </c>
      <c r="B66" s="5" t="s">
        <v>43</v>
      </c>
      <c r="C66" s="5"/>
      <c r="D66" s="5" t="s">
        <v>18</v>
      </c>
      <c r="E66" s="5" t="s">
        <v>23</v>
      </c>
      <c r="F66" s="10" t="s">
        <v>34</v>
      </c>
      <c r="G66" s="1">
        <f>+SUMIF('[1]Tabla N°3'!$C$8:$C$124,"="&amp;$F66,'[1]Tabla N°3'!$BC$8:$BC$124)*1000</f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8"/>
      <c r="V66" s="7"/>
    </row>
    <row r="67" spans="1:24" x14ac:dyDescent="0.25">
      <c r="A67" s="3">
        <v>42887</v>
      </c>
      <c r="B67" s="6" t="s">
        <v>43</v>
      </c>
      <c r="C67" s="6"/>
      <c r="D67" s="6" t="s">
        <v>18</v>
      </c>
      <c r="E67" s="6" t="s">
        <v>24</v>
      </c>
      <c r="F67" s="11" t="s">
        <v>34</v>
      </c>
      <c r="G67" s="1">
        <f>+SUMIF('[1]Tabla N°3'!$C$8:$C$124,"="&amp;$F67,'[1]Tabla N°3'!$BE$8:$BE$124)*1000</f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8"/>
      <c r="V67" s="7"/>
    </row>
    <row r="68" spans="1:24" x14ac:dyDescent="0.25">
      <c r="A68" s="3">
        <v>42887</v>
      </c>
      <c r="B68" s="4" t="s">
        <v>43</v>
      </c>
      <c r="C68" s="4"/>
      <c r="D68" s="4" t="s">
        <v>18</v>
      </c>
      <c r="E68" s="4" t="s">
        <v>19</v>
      </c>
      <c r="F68" s="9" t="s">
        <v>35</v>
      </c>
      <c r="G68" s="1">
        <f>+SUMIF('[1]Tabla N°3'!$C$8:$C$124,"="&amp;$F68,'[1]Tabla N°3'!$X$8:$X$124)*1000</f>
        <v>19694110.386540454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8"/>
      <c r="V68" s="7">
        <f>+SUMIF('[1]Tabla N°3'!$C$8:$C$124,"="&amp;$F68,'[1]Tabla N°3'!$V$8:$V$124)*1000</f>
        <v>386229.00574387342</v>
      </c>
      <c r="W68" t="s">
        <v>40</v>
      </c>
      <c r="X68" s="7" t="str">
        <f>"OC: "&amp; U68&amp; " "&amp;E68&amp;" "&amp;TEXT(V68,"##.###.###")&amp;" "&amp;W68</f>
        <v>OC:  Active Energy 386.229 kWh</v>
      </c>
    </row>
    <row r="69" spans="1:24" x14ac:dyDescent="0.25">
      <c r="A69" s="3">
        <v>42887</v>
      </c>
      <c r="B69" s="5" t="s">
        <v>43</v>
      </c>
      <c r="C69" s="5"/>
      <c r="D69" s="5" t="s">
        <v>18</v>
      </c>
      <c r="E69" s="5" t="s">
        <v>20</v>
      </c>
      <c r="F69" s="10" t="s">
        <v>35</v>
      </c>
      <c r="G69" s="1">
        <f ca="1">+SUMIF('[1]Tabla N°3'!$C$8:$C$124,"="&amp;$F69,'[1]Tabla N°3'!$W$8:$W$124)*1000</f>
        <v>593456.85409489949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8"/>
      <c r="V69" s="7">
        <f>+SUMIF('[1]Tabla N°3'!$C$8:$C$124,"="&amp;$F69,'[1]Tabla N°3'!$U$8:$U$124)*1000</f>
        <v>111.91453735774743</v>
      </c>
      <c r="W69" t="s">
        <v>41</v>
      </c>
      <c r="X69" s="7" t="str">
        <f t="shared" ref="X69:X70" si="9">"OC: "&amp; U69&amp; " "&amp;E69&amp;" "&amp;TEXT(V69,"##.###.###")&amp;" "&amp;W69</f>
        <v>OC:  Capacity 112 kW</v>
      </c>
    </row>
    <row r="70" spans="1:24" x14ac:dyDescent="0.25">
      <c r="A70" s="3">
        <v>42887</v>
      </c>
      <c r="B70" s="6" t="s">
        <v>43</v>
      </c>
      <c r="C70" s="6"/>
      <c r="D70" s="6" t="s">
        <v>18</v>
      </c>
      <c r="E70" s="6" t="s">
        <v>21</v>
      </c>
      <c r="F70" s="11" t="s">
        <v>35</v>
      </c>
      <c r="G70" s="1">
        <f>+SUMIF('[1]Tabla N°3'!$C$8:$C$124,"="&amp;$F70,'[1]Tabla N°3'!$Y$8:$Y$124)*1000</f>
        <v>3153.388222252519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8"/>
      <c r="V70" s="7"/>
      <c r="W70" t="s">
        <v>42</v>
      </c>
      <c r="X70" s="7" t="str">
        <f t="shared" si="9"/>
        <v>OC:  Reactive Energy  kVARh</v>
      </c>
    </row>
    <row r="71" spans="1:24" x14ac:dyDescent="0.25">
      <c r="A71" s="3">
        <v>42887</v>
      </c>
      <c r="B71" s="4" t="s">
        <v>43</v>
      </c>
      <c r="C71" s="4"/>
      <c r="D71" s="4" t="s">
        <v>18</v>
      </c>
      <c r="E71" s="4" t="s">
        <v>22</v>
      </c>
      <c r="F71" s="9" t="s">
        <v>35</v>
      </c>
      <c r="G71" s="1">
        <f>+SUMIF('[1]Tabla N°3'!$C$8:$C$124,"="&amp;$F71,'[1]Tabla N°3'!$BD$8:$BD$124)*1000</f>
        <v>-20181.760578690562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8"/>
      <c r="V71" s="7"/>
      <c r="X71" t="s">
        <v>46</v>
      </c>
    </row>
    <row r="72" spans="1:24" x14ac:dyDescent="0.25">
      <c r="A72" s="3">
        <v>42887</v>
      </c>
      <c r="B72" s="5" t="s">
        <v>43</v>
      </c>
      <c r="C72" s="5"/>
      <c r="D72" s="5" t="s">
        <v>18</v>
      </c>
      <c r="E72" s="5" t="s">
        <v>23</v>
      </c>
      <c r="F72" s="10" t="s">
        <v>35</v>
      </c>
      <c r="G72" s="1">
        <f>+SUMIF('[1]Tabla N°3'!$C$8:$C$124,"="&amp;$F72,'[1]Tabla N°3'!$BC$8:$BC$124)*1000</f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8"/>
      <c r="V72" s="7"/>
      <c r="X72" t="s">
        <v>46</v>
      </c>
    </row>
    <row r="73" spans="1:24" x14ac:dyDescent="0.25">
      <c r="A73" s="3">
        <v>42887</v>
      </c>
      <c r="B73" s="6" t="s">
        <v>43</v>
      </c>
      <c r="C73" s="6"/>
      <c r="D73" s="6" t="s">
        <v>18</v>
      </c>
      <c r="E73" s="6" t="s">
        <v>24</v>
      </c>
      <c r="F73" s="11" t="s">
        <v>35</v>
      </c>
      <c r="G73" s="1">
        <f>+SUMIF('[1]Tabla N°3'!$C$8:$C$124,"="&amp;$F73,'[1]Tabla N°3'!$BE$8:$BE$124)*1000</f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8"/>
      <c r="V73" s="7"/>
      <c r="X73" t="s">
        <v>46</v>
      </c>
    </row>
    <row r="74" spans="1:24" x14ac:dyDescent="0.25">
      <c r="A74" s="3">
        <v>42887</v>
      </c>
      <c r="B74" s="4" t="s">
        <v>43</v>
      </c>
      <c r="C74" s="4"/>
      <c r="D74" s="4" t="s">
        <v>18</v>
      </c>
      <c r="E74" s="4" t="s">
        <v>19</v>
      </c>
      <c r="F74" s="9" t="s">
        <v>36</v>
      </c>
      <c r="G74" s="1">
        <f>+SUMIF('[1]Tabla N°3'!$C$8:$C$124,"="&amp;$F74,'[1]Tabla N°3'!$X$8:$X$124)*1000</f>
        <v>2345377.4523921437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8"/>
      <c r="V74" s="7">
        <f>+SUMIF('[1]Tabla N°3'!$C$8:$C$124,"="&amp;$F74,'[1]Tabla N°3'!$V$8:$V$124)*1000</f>
        <v>46564.659198892434</v>
      </c>
      <c r="W74" t="s">
        <v>40</v>
      </c>
      <c r="X74" s="7" t="str">
        <f>"OC: "&amp; U74&amp; " "&amp;E74&amp;" "&amp;TEXT(V74,"##.###.###")&amp;" "&amp;W74</f>
        <v>OC:  Active Energy 46.565 kWh</v>
      </c>
    </row>
    <row r="75" spans="1:24" x14ac:dyDescent="0.25">
      <c r="A75" s="3">
        <v>42887</v>
      </c>
      <c r="B75" s="5" t="s">
        <v>43</v>
      </c>
      <c r="C75" s="5"/>
      <c r="D75" s="5" t="s">
        <v>18</v>
      </c>
      <c r="E75" s="5" t="s">
        <v>20</v>
      </c>
      <c r="F75" s="10" t="s">
        <v>36</v>
      </c>
      <c r="G75" s="1">
        <f ca="1">+SUMIF('[1]Tabla N°3'!$C$8:$C$124,"="&amp;$F75,'[1]Tabla N°3'!$W$8:$W$124)*1000</f>
        <v>65589.847526312296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8"/>
      <c r="V75" s="7">
        <f>+SUMIF('[1]Tabla N°3'!$C$8:$C$124,"="&amp;$F75,'[1]Tabla N°3'!$U$8:$U$124)*1000</f>
        <v>12.554915711324053</v>
      </c>
      <c r="W75" t="s">
        <v>41</v>
      </c>
      <c r="X75" s="7" t="str">
        <f t="shared" ref="X75:X76" si="10">"OC: "&amp; U75&amp; " "&amp;E75&amp;" "&amp;TEXT(V75,"##.###.###")&amp;" "&amp;W75</f>
        <v>OC:  Capacity 13 kW</v>
      </c>
    </row>
    <row r="76" spans="1:24" x14ac:dyDescent="0.25">
      <c r="A76" s="3">
        <v>42887</v>
      </c>
      <c r="B76" s="6" t="s">
        <v>43</v>
      </c>
      <c r="C76" s="6"/>
      <c r="D76" s="6" t="s">
        <v>18</v>
      </c>
      <c r="E76" s="6" t="s">
        <v>21</v>
      </c>
      <c r="F76" s="11" t="s">
        <v>36</v>
      </c>
      <c r="G76" s="1">
        <f>+SUMIF('[1]Tabla N°3'!$C$8:$C$124,"="&amp;$F76,'[1]Tabla N°3'!$Y$8:$Y$124)*1000</f>
        <v>3.4355368229118759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8"/>
      <c r="V76" s="7"/>
      <c r="W76" t="s">
        <v>42</v>
      </c>
      <c r="X76" s="7" t="str">
        <f t="shared" si="10"/>
        <v>OC:  Reactive Energy  kVARh</v>
      </c>
    </row>
    <row r="77" spans="1:24" x14ac:dyDescent="0.25">
      <c r="A77" s="3">
        <v>42887</v>
      </c>
      <c r="B77" s="4" t="s">
        <v>43</v>
      </c>
      <c r="C77" s="4"/>
      <c r="D77" s="4" t="s">
        <v>18</v>
      </c>
      <c r="E77" s="4" t="s">
        <v>22</v>
      </c>
      <c r="F77" s="9" t="s">
        <v>36</v>
      </c>
      <c r="G77" s="1">
        <f>+SUMIF('[1]Tabla N°3'!$C$8:$C$124,"="&amp;$F77,'[1]Tabla N°3'!$BD$8:$BD$124)*1000</f>
        <v>-2508.6459051541751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8"/>
      <c r="V77" s="7"/>
      <c r="X77" t="str">
        <f t="shared" ref="X77:X79" si="11">+X71</f>
        <v>Reliquidacion FAIE Enero 2017</v>
      </c>
    </row>
    <row r="78" spans="1:24" x14ac:dyDescent="0.25">
      <c r="A78" s="3">
        <v>42887</v>
      </c>
      <c r="B78" s="5" t="s">
        <v>43</v>
      </c>
      <c r="C78" s="5"/>
      <c r="D78" s="5" t="s">
        <v>18</v>
      </c>
      <c r="E78" s="5" t="s">
        <v>23</v>
      </c>
      <c r="F78" s="10" t="s">
        <v>36</v>
      </c>
      <c r="G78" s="1">
        <f>+SUMIF('[1]Tabla N°3'!$C$8:$C$124,"="&amp;$F78,'[1]Tabla N°3'!$BC$8:$BC$124)*1000</f>
        <v>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8"/>
      <c r="V78" s="7"/>
      <c r="X78" t="str">
        <f t="shared" si="11"/>
        <v>Reliquidacion FAIE Enero 2017</v>
      </c>
    </row>
    <row r="79" spans="1:24" x14ac:dyDescent="0.25">
      <c r="A79" s="3">
        <v>42887</v>
      </c>
      <c r="B79" s="6" t="s">
        <v>43</v>
      </c>
      <c r="C79" s="6"/>
      <c r="D79" s="6" t="s">
        <v>18</v>
      </c>
      <c r="E79" s="6" t="s">
        <v>24</v>
      </c>
      <c r="F79" s="11" t="s">
        <v>36</v>
      </c>
      <c r="G79" s="1">
        <f>+SUMIF('[1]Tabla N°3'!$C$8:$C$124,"="&amp;$F79,'[1]Tabla N°3'!$BE$8:$BE$124)*1000</f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8"/>
      <c r="V79" s="7"/>
      <c r="X79" t="str">
        <f t="shared" si="11"/>
        <v>Reliquidacion FAIE Enero 2017</v>
      </c>
    </row>
  </sheetData>
  <autoFilter ref="A1:X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cp:lastPrinted>2017-08-01T13:54:55Z</cp:lastPrinted>
  <dcterms:created xsi:type="dcterms:W3CDTF">2017-02-09T12:25:43Z</dcterms:created>
  <dcterms:modified xsi:type="dcterms:W3CDTF">2017-08-01T14:06:47Z</dcterms:modified>
</cp:coreProperties>
</file>